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√06 文传学院-2020\传播学专业人才培养方案\"/>
    </mc:Choice>
  </mc:AlternateContent>
  <bookViews>
    <workbookView xWindow="-105" yWindow="-105" windowWidth="20715" windowHeight="13275"/>
  </bookViews>
  <sheets>
    <sheet name="sheet1" sheetId="8" r:id="rId1"/>
  </sheets>
  <definedNames>
    <definedName name="_xlnm._FilterDatabase" localSheetId="0" hidden="1">sheet1!$A$2:$S$87</definedName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4" i="8" l="1"/>
  <c r="O57" i="8" l="1"/>
  <c r="P57" i="8"/>
  <c r="Q57" i="8"/>
  <c r="N57" i="8"/>
  <c r="O48" i="8"/>
  <c r="P48" i="8"/>
  <c r="Q48" i="8"/>
  <c r="N48" i="8"/>
  <c r="O28" i="8"/>
  <c r="P28" i="8"/>
  <c r="Q28" i="8"/>
  <c r="N28" i="8"/>
  <c r="G84" i="8" l="1"/>
  <c r="H84" i="8"/>
  <c r="I84" i="8"/>
  <c r="J84" i="8"/>
  <c r="K84" i="8"/>
  <c r="N84" i="8"/>
  <c r="O84" i="8"/>
  <c r="P84" i="8"/>
  <c r="Q84" i="8"/>
  <c r="G83" i="8"/>
  <c r="G87" i="8" s="1"/>
  <c r="H83" i="8"/>
  <c r="H87" i="8" s="1"/>
  <c r="I83" i="8"/>
  <c r="I87" i="8" s="1"/>
  <c r="J83" i="8"/>
  <c r="J87" i="8" s="1"/>
  <c r="K83" i="8"/>
  <c r="K87" i="8" s="1"/>
  <c r="L83" i="8"/>
  <c r="L87" i="8" s="1"/>
  <c r="F87" i="8"/>
  <c r="O81" i="8"/>
  <c r="P81" i="8"/>
  <c r="Q81" i="8"/>
  <c r="N81" i="8"/>
  <c r="O63" i="8"/>
  <c r="O83" i="8" s="1"/>
  <c r="O87" i="8" s="1"/>
  <c r="P63" i="8"/>
  <c r="P83" i="8" s="1"/>
  <c r="P87" i="8" s="1"/>
  <c r="N63" i="8"/>
  <c r="O70" i="8"/>
  <c r="P70" i="8"/>
  <c r="Q70" i="8"/>
  <c r="N70" i="8"/>
  <c r="O75" i="8"/>
  <c r="P75" i="8"/>
  <c r="Q75" i="8"/>
  <c r="N75" i="8"/>
  <c r="Q83" i="8" l="1"/>
  <c r="Q87" i="8" s="1"/>
  <c r="N83" i="8"/>
  <c r="N87" i="8" s="1"/>
</calcChain>
</file>

<file path=xl/sharedStrings.xml><?xml version="1.0" encoding="utf-8"?>
<sst xmlns="http://schemas.openxmlformats.org/spreadsheetml/2006/main" count="310" uniqueCount="185">
  <si>
    <t xml:space="preserve"> 传播学专业本科学分制指导性教学计划表</t>
  </si>
  <si>
    <t>课程类型</t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</si>
  <si>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</si>
  <si>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</si>
  <si>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
（中英文）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</si>
  <si>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</si>
  <si>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</si>
  <si>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</si>
  <si>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</si>
  <si>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</si>
  <si>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r>
      <rPr>
        <sz val="9"/>
        <color indexed="8"/>
        <rFont val="宋体"/>
        <family val="3"/>
        <charset val="134"/>
      </rPr>
      <t>考试类型</t>
    </r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</si>
  <si>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</si>
  <si>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</si>
  <si>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t>通识教育</t>
  </si>
  <si>
    <t>通识教育必修课</t>
  </si>
  <si>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</si>
  <si>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</si>
  <si>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</si>
  <si>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</si>
  <si>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</si>
  <si>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</si>
  <si>
    <r>
      <rPr>
        <sz val="9"/>
        <rFont val="宋体"/>
        <family val="3"/>
        <charset val="134"/>
      </rPr>
      <t>考试</t>
    </r>
  </si>
  <si>
    <t>060012A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</si>
  <si>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</si>
  <si>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</si>
  <si>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</si>
  <si>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</si>
  <si>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</si>
  <si>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</si>
  <si>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130014A</t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</si>
  <si>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</si>
  <si>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t>外国语
学院</t>
  </si>
  <si>
    <t>130024A</t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</si>
  <si>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</si>
  <si>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t>130034A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</si>
  <si>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</si>
  <si>
    <t>130042A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</si>
  <si>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</si>
  <si>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</si>
  <si>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</si>
  <si>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</si>
  <si>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</si>
  <si>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</si>
  <si>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</si>
  <si>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</si>
  <si>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</si>
  <si>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</si>
  <si>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</si>
  <si>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</si>
  <si>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r>
      <rPr>
        <sz val="9"/>
        <color rgb="FF000000"/>
        <rFont val="宋体"/>
        <family val="3"/>
        <charset val="134"/>
      </rPr>
      <t>计算机应用</t>
    </r>
    <r>
      <rPr>
        <sz val="9"/>
        <color rgb="FF000000"/>
        <rFont val="Times New Roman"/>
        <family val="1"/>
      </rPr>
      <t xml:space="preserve"> 
Computer Application</t>
    </r>
  </si>
  <si>
    <t>2+1</t>
  </si>
  <si>
    <t>考查</t>
  </si>
  <si>
    <t>统计学院</t>
  </si>
  <si>
    <t>考试</t>
  </si>
  <si>
    <t>061682B</t>
  </si>
  <si>
    <t>传播社会学             Sociology of Communication</t>
  </si>
  <si>
    <t>文传学院</t>
  </si>
  <si>
    <t>061532B</t>
  </si>
  <si>
    <t>经济学院</t>
  </si>
  <si>
    <t>020012B</t>
  </si>
  <si>
    <t>工商学院</t>
  </si>
  <si>
    <t>020032B</t>
  </si>
  <si>
    <t>021052B</t>
  </si>
  <si>
    <r>
      <rPr>
        <sz val="9"/>
        <color indexed="8"/>
        <rFont val="宋体"/>
        <family val="3"/>
        <charset val="134"/>
      </rPr>
      <t>小计</t>
    </r>
  </si>
  <si>
    <t>通识教育选修课</t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</si>
  <si>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</si>
  <si>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</si>
  <si>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</si>
  <si>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</si>
  <si>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</si>
  <si>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</si>
  <si>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</si>
  <si>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</si>
  <si>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</si>
  <si>
    <t>专业教育</t>
  </si>
  <si>
    <t>学科基础课</t>
  </si>
  <si>
    <t>1+1</t>
  </si>
  <si>
    <t>专业必修课</t>
  </si>
  <si>
    <t>060573A</t>
  </si>
  <si>
    <t>1+2</t>
  </si>
  <si>
    <t>专业选修课</t>
  </si>
  <si>
    <t>模块一：语言与文化类，至少选修4学分</t>
  </si>
  <si>
    <t>060242B</t>
  </si>
  <si>
    <t>060603B</t>
  </si>
  <si>
    <t>060553B</t>
  </si>
  <si>
    <t>060232B</t>
  </si>
  <si>
    <t>061482B</t>
  </si>
  <si>
    <t>小计</t>
  </si>
  <si>
    <r>
      <rPr>
        <sz val="9"/>
        <color rgb="FF000000"/>
        <rFont val="宋体"/>
        <family val="3"/>
        <charset val="134"/>
      </rPr>
      <t>上述专业选修课合计至少要选够</t>
    </r>
    <r>
      <rPr>
        <sz val="9"/>
        <color rgb="FF000000"/>
        <rFont val="Times New Roman"/>
        <family val="1"/>
      </rPr>
      <t xml:space="preserve"> 21 </t>
    </r>
    <r>
      <rPr>
        <sz val="9"/>
        <color rgb="FF000000"/>
        <rFont val="宋体"/>
        <family val="3"/>
        <charset val="134"/>
      </rPr>
      <t>学分，</t>
    </r>
    <r>
      <rPr>
        <sz val="9"/>
        <color rgb="FF000000"/>
        <rFont val="Times New Roman"/>
        <family val="1"/>
      </rPr>
      <t xml:space="preserve"> 336</t>
    </r>
    <r>
      <rPr>
        <sz val="9"/>
        <color rgb="FF000000"/>
        <rFont val="宋体"/>
        <family val="3"/>
        <charset val="134"/>
      </rPr>
      <t>学时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</si>
  <si>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</si>
  <si>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</si>
  <si>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</si>
  <si>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</si>
  <si>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</si>
  <si>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</si>
  <si>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060182B</t>
    <phoneticPr fontId="7" type="noConversion"/>
  </si>
  <si>
    <t>060302A</t>
    <phoneticPr fontId="7" type="noConversion"/>
  </si>
  <si>
    <t>060204A</t>
    <phoneticPr fontId="7" type="noConversion"/>
  </si>
  <si>
    <t>061652B</t>
    <phoneticPr fontId="7" type="noConversion"/>
  </si>
  <si>
    <t>061432B</t>
    <phoneticPr fontId="7" type="noConversion"/>
  </si>
  <si>
    <t>060713B</t>
    <phoneticPr fontId="7" type="noConversion"/>
  </si>
  <si>
    <t>060962B</t>
    <phoneticPr fontId="7" type="noConversion"/>
  </si>
  <si>
    <r>
      <rPr>
        <sz val="9"/>
        <color rgb="FF000000"/>
        <rFont val="宋体"/>
        <family val="3"/>
        <charset val="134"/>
      </rPr>
      <t>专业英语（传播学）</t>
    </r>
    <r>
      <rPr>
        <sz val="9"/>
        <color rgb="FF000000"/>
        <rFont val="Times New Roman"/>
        <family val="1"/>
      </rPr>
      <t xml:space="preserve">Specialized English 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Communication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</si>
  <si>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rgb="FF000000"/>
        <rFont val="宋体"/>
        <family val="3"/>
        <charset val="134"/>
      </rPr>
      <t>传播学研究方法</t>
    </r>
    <r>
      <rPr>
        <sz val="9"/>
        <color rgb="FF000000"/>
        <rFont val="Times New Roman"/>
        <family val="1"/>
      </rPr>
      <t xml:space="preserve">      Research Methods of Communications</t>
    </r>
  </si>
  <si>
    <r>
      <rPr>
        <sz val="9"/>
        <color rgb="FF000000"/>
        <rFont val="宋体"/>
        <family val="3"/>
        <charset val="134"/>
      </rPr>
      <t>新闻编辑学</t>
    </r>
    <r>
      <rPr>
        <sz val="9"/>
        <color rgb="FF000000"/>
        <rFont val="Times New Roman"/>
        <family val="1"/>
      </rPr>
      <t>Journalism  Editing</t>
    </r>
    <phoneticPr fontId="7" type="noConversion"/>
  </si>
  <si>
    <r>
      <rPr>
        <sz val="9"/>
        <rFont val="宋体"/>
        <family val="3"/>
        <charset val="134"/>
      </rPr>
      <t>人际传播学</t>
    </r>
    <r>
      <rPr>
        <sz val="9"/>
        <rFont val="Times New Roman"/>
        <family val="1"/>
      </rPr>
      <t>Interpersonal Communication</t>
    </r>
    <phoneticPr fontId="7" type="noConversion"/>
  </si>
  <si>
    <r>
      <rPr>
        <sz val="9"/>
        <color rgb="FF000000"/>
        <rFont val="宋体"/>
        <family val="3"/>
        <charset val="134"/>
      </rPr>
      <t>中国文化概论</t>
    </r>
    <r>
      <rPr>
        <sz val="9"/>
        <color rgb="FF000000"/>
        <rFont val="Times New Roman"/>
        <family val="1"/>
      </rPr>
      <t xml:space="preserve">    Introduction to Chinese Culture</t>
    </r>
  </si>
  <si>
    <r>
      <rPr>
        <sz val="9"/>
        <color rgb="FF000000"/>
        <rFont val="宋体"/>
        <family val="3"/>
        <charset val="134"/>
      </rPr>
      <t>广播电视经营与管理</t>
    </r>
    <r>
      <rPr>
        <sz val="9"/>
        <color rgb="FF000000"/>
        <rFont val="Times New Roman"/>
        <family val="1"/>
      </rPr>
      <t xml:space="preserve">  Radio &amp;Television  Operation and Management           </t>
    </r>
  </si>
  <si>
    <r>
      <rPr>
        <sz val="9"/>
        <color rgb="FF000000"/>
        <rFont val="宋体"/>
        <family val="3"/>
        <charset val="134"/>
      </rPr>
      <t>西方传媒法（双语）</t>
    </r>
    <r>
      <rPr>
        <sz val="9"/>
        <color rgb="FF000000"/>
        <rFont val="Times New Roman"/>
        <family val="1"/>
      </rPr>
      <t xml:space="preserve">       Introduction to Western Communications Law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Bilingual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</si>
  <si>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rgb="FF000000"/>
        <rFont val="宋体"/>
        <family val="3"/>
        <charset val="134"/>
      </rPr>
      <t>影视传播学</t>
    </r>
    <r>
      <rPr>
        <sz val="9"/>
        <color rgb="FF000000"/>
        <rFont val="Times New Roman"/>
        <family val="1"/>
      </rPr>
      <t>Film  and Television Communication</t>
    </r>
    <phoneticPr fontId="7" type="noConversion"/>
  </si>
  <si>
    <r>
      <rPr>
        <sz val="9"/>
        <color rgb="FF000000"/>
        <rFont val="宋体"/>
        <family val="3"/>
        <charset val="134"/>
      </rPr>
      <t>视听语言</t>
    </r>
    <r>
      <rPr>
        <sz val="9"/>
        <color rgb="FF000000"/>
        <rFont val="Times New Roman"/>
        <family val="1"/>
      </rPr>
      <t>Audio-visual  Language</t>
    </r>
    <phoneticPr fontId="7" type="noConversion"/>
  </si>
  <si>
    <r>
      <rPr>
        <sz val="9"/>
        <color rgb="FF000000"/>
        <rFont val="宋体"/>
        <family val="3"/>
        <charset val="134"/>
      </rPr>
      <t>媒介经营与管理</t>
    </r>
    <r>
      <rPr>
        <sz val="9"/>
        <color rgb="FF000000"/>
        <rFont val="Times New Roman"/>
        <family val="1"/>
      </rPr>
      <t>Media Operation and Management</t>
    </r>
    <phoneticPr fontId="7" type="noConversion"/>
  </si>
  <si>
    <r>
      <rPr>
        <sz val="9"/>
        <color rgb="FF000000"/>
        <rFont val="宋体"/>
        <family val="3"/>
        <charset val="134"/>
      </rPr>
      <t>新闻学概论</t>
    </r>
    <r>
      <rPr>
        <sz val="9"/>
        <color rgb="FF000000"/>
        <rFont val="Times New Roman"/>
        <family val="1"/>
      </rPr>
      <t xml:space="preserve"> Introduction to Journalism</t>
    </r>
    <phoneticPr fontId="7" type="noConversion"/>
  </si>
  <si>
    <r>
      <rPr>
        <sz val="9"/>
        <rFont val="宋体"/>
        <family val="3"/>
        <charset val="134"/>
      </rPr>
      <t>马克思主义新闻观</t>
    </r>
    <r>
      <rPr>
        <sz val="9"/>
        <rFont val="Times New Roman"/>
        <family val="1"/>
      </rPr>
      <t xml:space="preserve"> Maxism News View</t>
    </r>
    <phoneticPr fontId="7" type="noConversion"/>
  </si>
  <si>
    <r>
      <rPr>
        <sz val="9"/>
        <color rgb="FF000000"/>
        <rFont val="宋体"/>
        <family val="3"/>
        <charset val="134"/>
      </rPr>
      <t>传播学概论</t>
    </r>
    <r>
      <rPr>
        <sz val="9"/>
        <color rgb="FF000000"/>
        <rFont val="Times New Roman"/>
        <family val="1"/>
      </rPr>
      <t>Introduction to Communication</t>
    </r>
    <phoneticPr fontId="7" type="noConversion"/>
  </si>
  <si>
    <r>
      <rPr>
        <sz val="9"/>
        <rFont val="宋体"/>
        <family val="3"/>
        <charset val="134"/>
      </rPr>
      <t>媒介策划与运营实务</t>
    </r>
    <r>
      <rPr>
        <sz val="9"/>
        <rFont val="Times New Roman"/>
        <family val="1"/>
      </rPr>
      <t xml:space="preserve"> Media planning and Operation</t>
    </r>
    <phoneticPr fontId="7" type="noConversion"/>
  </si>
  <si>
    <r>
      <rPr>
        <sz val="9"/>
        <rFont val="宋体"/>
        <family val="3"/>
        <charset val="134"/>
      </rPr>
      <t>新媒体传播</t>
    </r>
    <r>
      <rPr>
        <sz val="9"/>
        <rFont val="Times New Roman"/>
        <family val="1"/>
      </rPr>
      <t xml:space="preserve"> New Media Communication</t>
    </r>
    <phoneticPr fontId="7" type="noConversion"/>
  </si>
  <si>
    <r>
      <rPr>
        <sz val="9"/>
        <color rgb="FF000000"/>
        <rFont val="宋体"/>
        <family val="3"/>
        <charset val="134"/>
      </rPr>
      <t>跨文化传播</t>
    </r>
    <r>
      <rPr>
        <sz val="9"/>
        <color rgb="FF000000"/>
        <rFont val="Times New Roman"/>
        <family val="1"/>
      </rPr>
      <t xml:space="preserve"> Cross-culture Communication</t>
    </r>
    <phoneticPr fontId="7" type="noConversion"/>
  </si>
  <si>
    <r>
      <rPr>
        <sz val="9"/>
        <rFont val="宋体"/>
        <family val="3"/>
        <charset val="134"/>
      </rPr>
      <t>儒学经典</t>
    </r>
    <r>
      <rPr>
        <sz val="9"/>
        <rFont val="Times New Roman"/>
        <family val="1"/>
      </rPr>
      <t xml:space="preserve"> Confucian classics study</t>
    </r>
    <phoneticPr fontId="7" type="noConversion"/>
  </si>
  <si>
    <r>
      <rPr>
        <sz val="9"/>
        <rFont val="宋体"/>
        <family val="3"/>
        <charset val="134"/>
      </rPr>
      <t>音频节目赏析与制作</t>
    </r>
    <r>
      <rPr>
        <sz val="9"/>
        <rFont val="Times New Roman"/>
        <family val="1"/>
      </rPr>
      <t xml:space="preserve"> Audio show appreciation and production</t>
    </r>
    <phoneticPr fontId="7" type="noConversion"/>
  </si>
  <si>
    <r>
      <rPr>
        <sz val="9"/>
        <color rgb="FF000000"/>
        <rFont val="宋体"/>
        <family val="3"/>
        <charset val="134"/>
      </rPr>
      <t>新媒体产业运营</t>
    </r>
    <r>
      <rPr>
        <sz val="9"/>
        <color rgb="FF000000"/>
        <rFont val="Times New Roman"/>
        <family val="1"/>
      </rPr>
      <t xml:space="preserve"> The operation of  New  Media  Industry</t>
    </r>
    <phoneticPr fontId="7" type="noConversion"/>
  </si>
  <si>
    <r>
      <rPr>
        <sz val="9"/>
        <color rgb="FF000000"/>
        <rFont val="宋体"/>
        <family val="3"/>
        <charset val="134"/>
      </rPr>
      <t>广告学概论</t>
    </r>
    <r>
      <rPr>
        <sz val="9"/>
        <color rgb="FF000000"/>
        <rFont val="Times New Roman"/>
        <family val="1"/>
      </rPr>
      <t xml:space="preserve"> Introduction to  Advertising  </t>
    </r>
    <phoneticPr fontId="7" type="noConversion"/>
  </si>
  <si>
    <r>
      <rPr>
        <sz val="9"/>
        <color rgb="FF000000"/>
        <rFont val="宋体"/>
        <family val="3"/>
        <charset val="134"/>
      </rPr>
      <t>传播学理论前沿</t>
    </r>
    <r>
      <rPr>
        <sz val="9"/>
        <color rgb="FF000000"/>
        <rFont val="Times New Roman"/>
        <family val="1"/>
      </rPr>
      <t xml:space="preserve"> The Frontier of Communication  theory  </t>
    </r>
    <phoneticPr fontId="7" type="noConversion"/>
  </si>
  <si>
    <t>061742B</t>
    <phoneticPr fontId="7" type="noConversion"/>
  </si>
  <si>
    <r>
      <rPr>
        <sz val="9"/>
        <rFont val="宋体"/>
        <family val="3"/>
        <charset val="134"/>
      </rPr>
      <t>新闻采访</t>
    </r>
    <r>
      <rPr>
        <sz val="9"/>
        <rFont val="Times New Roman"/>
        <family val="1"/>
      </rPr>
      <t xml:space="preserve"> Press Interview</t>
    </r>
    <phoneticPr fontId="7" type="noConversion"/>
  </si>
  <si>
    <t>061882B</t>
    <phoneticPr fontId="7" type="noConversion"/>
  </si>
  <si>
    <r>
      <rPr>
        <sz val="9"/>
        <rFont val="宋体"/>
        <family val="3"/>
        <charset val="134"/>
      </rPr>
      <t>全媒体新闻写作</t>
    </r>
    <r>
      <rPr>
        <sz val="9"/>
        <rFont val="Times New Roman"/>
        <family val="1"/>
      </rPr>
      <t xml:space="preserve">  Omnimedia News Writing</t>
    </r>
    <phoneticPr fontId="7" type="noConversion"/>
  </si>
  <si>
    <t>061892B</t>
    <phoneticPr fontId="7" type="noConversion"/>
  </si>
  <si>
    <r>
      <rPr>
        <sz val="9"/>
        <rFont val="宋体"/>
        <family val="3"/>
        <charset val="134"/>
      </rPr>
      <t>摄影与图片处理</t>
    </r>
    <r>
      <rPr>
        <sz val="9"/>
        <rFont val="Times New Roman"/>
        <family val="1"/>
      </rPr>
      <t xml:space="preserve">    Photography and Image Processing</t>
    </r>
    <phoneticPr fontId="7" type="noConversion"/>
  </si>
  <si>
    <t>060332B</t>
    <phoneticPr fontId="7" type="noConversion"/>
  </si>
  <si>
    <r>
      <rPr>
        <sz val="9"/>
        <rFont val="宋体"/>
        <family val="3"/>
        <charset val="134"/>
      </rPr>
      <t>摄像与剪辑基础</t>
    </r>
    <r>
      <rPr>
        <sz val="9"/>
        <rFont val="Times New Roman"/>
        <family val="1"/>
      </rPr>
      <t xml:space="preserve">     Camera and Editing</t>
    </r>
    <phoneticPr fontId="7" type="noConversion"/>
  </si>
  <si>
    <t>061902B</t>
    <phoneticPr fontId="7" type="noConversion"/>
  </si>
  <si>
    <r>
      <rPr>
        <sz val="9"/>
        <rFont val="宋体"/>
        <family val="3"/>
        <charset val="134"/>
      </rPr>
      <t>中外新闻传播史（双语）</t>
    </r>
    <r>
      <rPr>
        <sz val="9"/>
        <rFont val="Times New Roman"/>
        <family val="1"/>
      </rPr>
      <t>Journalism and Communication: A World History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</t>
    </r>
    <phoneticPr fontId="7" type="noConversion"/>
  </si>
  <si>
    <r>
      <rPr>
        <sz val="9"/>
        <rFont val="宋体"/>
        <family val="3"/>
        <charset val="134"/>
      </rPr>
      <t>传播法</t>
    </r>
    <r>
      <rPr>
        <sz val="9"/>
        <rFont val="Times New Roman"/>
        <family val="1"/>
      </rPr>
      <t xml:space="preserve">               Communications Law</t>
    </r>
    <phoneticPr fontId="7" type="noConversion"/>
  </si>
  <si>
    <t>061923A</t>
    <phoneticPr fontId="7" type="noConversion"/>
  </si>
  <si>
    <t>061913A</t>
    <phoneticPr fontId="7" type="noConversion"/>
  </si>
  <si>
    <t>061933B</t>
    <phoneticPr fontId="7" type="noConversion"/>
  </si>
  <si>
    <t>061942A</t>
    <phoneticPr fontId="7" type="noConversion"/>
  </si>
  <si>
    <r>
      <rPr>
        <sz val="9"/>
        <rFont val="宋体"/>
        <family val="3"/>
        <charset val="134"/>
      </rPr>
      <t>影视编导</t>
    </r>
    <r>
      <rPr>
        <sz val="9"/>
        <rFont val="Times New Roman"/>
        <family val="1"/>
      </rPr>
      <t xml:space="preserve"> Movie Directing</t>
    </r>
    <phoneticPr fontId="7" type="noConversion"/>
  </si>
  <si>
    <t>061953B</t>
    <phoneticPr fontId="7" type="noConversion"/>
  </si>
  <si>
    <t>061963B</t>
    <phoneticPr fontId="7" type="noConversion"/>
  </si>
  <si>
    <t>061972A</t>
    <phoneticPr fontId="7" type="noConversion"/>
  </si>
  <si>
    <t>061982B</t>
    <phoneticPr fontId="7" type="noConversion"/>
  </si>
  <si>
    <t>061862B</t>
    <phoneticPr fontId="7" type="noConversion"/>
  </si>
  <si>
    <t>061992B</t>
    <phoneticPr fontId="7" type="noConversion"/>
  </si>
  <si>
    <t>062002B</t>
    <phoneticPr fontId="7" type="noConversion"/>
  </si>
  <si>
    <t>062012B</t>
    <phoneticPr fontId="7" type="noConversion"/>
  </si>
  <si>
    <r>
      <rPr>
        <sz val="9"/>
        <rFont val="宋体"/>
        <family val="3"/>
        <charset val="134"/>
      </rPr>
      <t>传播与说服</t>
    </r>
    <r>
      <rPr>
        <sz val="9"/>
        <rFont val="Times New Roman"/>
        <family val="1"/>
      </rPr>
      <t xml:space="preserve">    Communication and Persuasion</t>
    </r>
    <phoneticPr fontId="7" type="noConversion"/>
  </si>
  <si>
    <t>062022B</t>
    <phoneticPr fontId="7" type="noConversion"/>
  </si>
  <si>
    <r>
      <rPr>
        <sz val="9"/>
        <rFont val="宋体"/>
        <family val="3"/>
        <charset val="134"/>
      </rPr>
      <t>融媒体实验室</t>
    </r>
    <r>
      <rPr>
        <sz val="9"/>
        <rFont val="Times New Roman"/>
        <family val="1"/>
      </rPr>
      <t xml:space="preserve">  Convergence Media Lab</t>
    </r>
    <phoneticPr fontId="7" type="noConversion"/>
  </si>
  <si>
    <t>0+1</t>
    <phoneticPr fontId="7" type="noConversion"/>
  </si>
  <si>
    <t>小计</t>
    <phoneticPr fontId="7" type="noConversion"/>
  </si>
  <si>
    <t>模块二：专业实践类，至少选修6学分</t>
    <phoneticPr fontId="7" type="noConversion"/>
  </si>
  <si>
    <t>062031B</t>
    <phoneticPr fontId="7" type="noConversion"/>
  </si>
  <si>
    <t>模块三：专业方向类，至少选修6学分</t>
    <phoneticPr fontId="7" type="noConversion"/>
  </si>
  <si>
    <t>模块四：学术研究能力培养，至少选修5学分</t>
    <phoneticPr fontId="7" type="noConversion"/>
  </si>
  <si>
    <t>121373B</t>
    <phoneticPr fontId="7" type="noConversion"/>
  </si>
  <si>
    <t>062042B</t>
    <phoneticPr fontId="7" type="noConversion"/>
  </si>
  <si>
    <r>
      <rPr>
        <sz val="9"/>
        <color rgb="FF000000"/>
        <rFont val="宋体"/>
        <family val="3"/>
        <charset val="134"/>
      </rPr>
      <t>传播学经典文献选读（英语）</t>
    </r>
    <r>
      <rPr>
        <sz val="9"/>
        <color rgb="FF000000"/>
        <rFont val="Times New Roman"/>
        <family val="1"/>
      </rPr>
      <t>Selections from Classics of Journalism and Communication(English)</t>
    </r>
    <phoneticPr fontId="7" type="noConversion"/>
  </si>
  <si>
    <t>061671B</t>
    <phoneticPr fontId="7" type="noConversion"/>
  </si>
  <si>
    <t>121383A</t>
    <phoneticPr fontId="7" type="noConversion"/>
  </si>
  <si>
    <r>
      <rPr>
        <sz val="9"/>
        <color rgb="FF000000"/>
        <rFont val="宋体"/>
        <family val="3"/>
        <charset val="134"/>
      </rPr>
      <t>中国文学</t>
    </r>
    <r>
      <rPr>
        <sz val="9"/>
        <color rgb="FF000000"/>
        <rFont val="Times New Roman"/>
        <family val="1"/>
      </rPr>
      <t xml:space="preserve"> Chinese Literature                </t>
    </r>
    <phoneticPr fontId="7" type="noConversion"/>
  </si>
  <si>
    <r>
      <rPr>
        <sz val="9"/>
        <color rgb="FF000000"/>
        <rFont val="宋体"/>
        <family val="3"/>
        <charset val="134"/>
      </rPr>
      <t>外国文学</t>
    </r>
    <r>
      <rPr>
        <sz val="9"/>
        <color rgb="FF000000"/>
        <rFont val="Times New Roman"/>
        <family val="1"/>
      </rPr>
      <t>Foreign Literature</t>
    </r>
    <phoneticPr fontId="7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</si>
  <si>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>The Principle of Economics</t>
    </r>
    <phoneticPr fontId="7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</si>
  <si>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>The Management</t>
    </r>
    <phoneticPr fontId="7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</si>
  <si>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>The Marketing</t>
    </r>
    <phoneticPr fontId="7" type="noConversion"/>
  </si>
  <si>
    <r>
      <rPr>
        <sz val="9"/>
        <rFont val="宋体"/>
        <family val="3"/>
        <charset val="134"/>
      </rPr>
      <t>公共关系学</t>
    </r>
    <r>
      <rPr>
        <sz val="9"/>
        <rFont val="Times New Roman"/>
        <family val="1"/>
      </rPr>
      <t>Public Relations</t>
    </r>
    <phoneticPr fontId="7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</si>
  <si>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7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</si>
  <si>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</si>
  <si>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7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</si>
  <si>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7" type="noConversion"/>
  </si>
  <si>
    <t>071493B</t>
  </si>
  <si>
    <t>EXCEL高级应用实务Advanced Application of Excel</t>
  </si>
  <si>
    <t>071201B</t>
    <phoneticPr fontId="7" type="noConversion"/>
  </si>
  <si>
    <t>0+1</t>
    <phoneticPr fontId="7" type="noConversion"/>
  </si>
  <si>
    <t xml:space="preserve"> </t>
    <phoneticPr fontId="7" type="noConversion"/>
  </si>
  <si>
    <r>
      <rPr>
        <sz val="9"/>
        <color rgb="FFFF0000"/>
        <rFont val="宋体"/>
        <family val="3"/>
        <charset val="134"/>
      </rPr>
      <t>统计学概论</t>
    </r>
    <r>
      <rPr>
        <sz val="9"/>
        <color rgb="FFFF0000"/>
        <rFont val="Times New Roman"/>
        <family val="1"/>
      </rPr>
      <t>Introduction to satistics</t>
    </r>
    <phoneticPr fontId="7" type="noConversion"/>
  </si>
  <si>
    <t>2+1</t>
    <phoneticPr fontId="7" type="noConversion"/>
  </si>
  <si>
    <t>1+1</t>
    <phoneticPr fontId="7" type="noConversion"/>
  </si>
  <si>
    <r>
      <rPr>
        <sz val="9"/>
        <color rgb="FFFF0000"/>
        <rFont val="宋体"/>
        <family val="3"/>
        <charset val="134"/>
      </rPr>
      <t>播音与主持</t>
    </r>
    <r>
      <rPr>
        <sz val="9"/>
        <color rgb="FFFF0000"/>
        <rFont val="Times New Roman"/>
        <family val="1"/>
      </rPr>
      <t>Broadcasting and Hosting</t>
    </r>
    <phoneticPr fontId="7" type="noConversion"/>
  </si>
  <si>
    <r>
      <rPr>
        <sz val="9"/>
        <color rgb="FFFF0000"/>
        <rFont val="宋体"/>
        <family val="3"/>
        <charset val="134"/>
      </rPr>
      <t>版式艺术设计</t>
    </r>
    <r>
      <rPr>
        <sz val="9"/>
        <color rgb="FFFF0000"/>
        <rFont val="Times New Roman"/>
        <family val="1"/>
      </rPr>
      <t xml:space="preserve"> Layout art design</t>
    </r>
    <phoneticPr fontId="7" type="noConversion"/>
  </si>
  <si>
    <r>
      <rPr>
        <sz val="9"/>
        <color rgb="FFFF0000"/>
        <rFont val="宋体"/>
        <family val="3"/>
        <charset val="134"/>
      </rPr>
      <t>微积分初步</t>
    </r>
    <r>
      <rPr>
        <sz val="9"/>
        <color rgb="FFFF0000"/>
        <rFont val="Times New Roman"/>
        <family val="1"/>
      </rPr>
      <t>Preliminary Calculus</t>
    </r>
    <phoneticPr fontId="7" type="noConversion"/>
  </si>
  <si>
    <t>管工学院</t>
    <phoneticPr fontId="7" type="noConversion"/>
  </si>
  <si>
    <t>管工学院</t>
    <phoneticPr fontId="7" type="noConversion"/>
  </si>
  <si>
    <t>030012B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</si>
</sst>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宋体"/>
      <charset val="134"/>
    </font>
    <font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7" fillId="0" borderId="5" xfId="0" applyNumberFormat="1" applyFont="1" applyFill="1" applyBorder="1" applyAlignment="1">
      <alignment horizontal="center" vertical="center" textRotation="255" wrapText="1"/>
    </xf>
    <xf numFmtId="0" fontId="7" fillId="0" borderId="2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topLeftCell="A19" zoomScaleNormal="100" workbookViewId="0">
      <selection activeCell="G24" sqref="G24"/>
    </sheetView>
  </sheetViews>
  <sheetFormatPr defaultColWidth="9" defaultRowHeight="13.5" x14ac:dyDescent="0.15"/>
  <cols>
    <col min="1" max="2" width="2.375" style="3" customWidth="1"/>
    <col min="3" max="3" width="3" style="3" customWidth="1"/>
    <col min="4" max="4" width="7.125" style="3" customWidth="1"/>
    <col min="5" max="5" width="20.5" style="17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</cols>
  <sheetData>
    <row r="1" spans="1:19" ht="24" customHeight="1" x14ac:dyDescent="0.15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</row>
    <row r="2" spans="1:19" ht="25.5" customHeight="1" x14ac:dyDescent="0.15">
      <c r="A2" s="78" t="s">
        <v>1</v>
      </c>
      <c r="B2" s="77"/>
      <c r="C2" s="77" t="s">
        <v>2</v>
      </c>
      <c r="D2" s="77" t="s">
        <v>3</v>
      </c>
      <c r="E2" s="77" t="s">
        <v>4</v>
      </c>
      <c r="F2" s="76" t="s">
        <v>5</v>
      </c>
      <c r="G2" s="76"/>
      <c r="H2" s="76"/>
      <c r="I2" s="76"/>
      <c r="J2" s="76"/>
      <c r="K2" s="76"/>
      <c r="L2" s="76"/>
      <c r="M2" s="76"/>
      <c r="N2" s="77" t="s">
        <v>6</v>
      </c>
      <c r="O2" s="77" t="s">
        <v>7</v>
      </c>
      <c r="P2" s="76" t="s">
        <v>8</v>
      </c>
      <c r="Q2" s="76"/>
      <c r="R2" s="77" t="s">
        <v>9</v>
      </c>
      <c r="S2" s="77" t="s">
        <v>10</v>
      </c>
    </row>
    <row r="3" spans="1:19" ht="25.5" customHeight="1" x14ac:dyDescent="0.15">
      <c r="A3" s="41"/>
      <c r="B3" s="41"/>
      <c r="C3" s="35"/>
      <c r="D3" s="35"/>
      <c r="E3" s="35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35"/>
      <c r="O3" s="35"/>
      <c r="P3" s="5" t="s">
        <v>11</v>
      </c>
      <c r="Q3" s="5" t="s">
        <v>12</v>
      </c>
      <c r="R3" s="35"/>
      <c r="S3" s="35"/>
    </row>
    <row r="4" spans="1:19" ht="48.75" customHeight="1" x14ac:dyDescent="0.15">
      <c r="A4" s="38" t="s">
        <v>13</v>
      </c>
      <c r="B4" s="40" t="s">
        <v>14</v>
      </c>
      <c r="C4" s="6">
        <v>1</v>
      </c>
      <c r="D4" s="6" t="s">
        <v>15</v>
      </c>
      <c r="E4" s="7" t="s">
        <v>16</v>
      </c>
      <c r="F4" s="8"/>
      <c r="G4" s="8">
        <v>2</v>
      </c>
      <c r="H4" s="8"/>
      <c r="I4" s="8"/>
      <c r="J4" s="8"/>
      <c r="K4" s="8"/>
      <c r="L4" s="8"/>
      <c r="M4" s="8"/>
      <c r="N4" s="8">
        <v>2</v>
      </c>
      <c r="O4" s="8">
        <v>32</v>
      </c>
      <c r="P4" s="8">
        <v>32</v>
      </c>
      <c r="Q4" s="8"/>
      <c r="R4" s="8" t="s">
        <v>17</v>
      </c>
      <c r="S4" s="8" t="s">
        <v>18</v>
      </c>
    </row>
    <row r="5" spans="1:19" ht="84" customHeight="1" x14ac:dyDescent="0.15">
      <c r="A5" s="38"/>
      <c r="B5" s="40"/>
      <c r="C5" s="6">
        <v>2</v>
      </c>
      <c r="D5" s="6" t="s">
        <v>19</v>
      </c>
      <c r="E5" s="7" t="s">
        <v>20</v>
      </c>
      <c r="F5" s="8">
        <v>4</v>
      </c>
      <c r="G5" s="8"/>
      <c r="H5" s="8"/>
      <c r="I5" s="8"/>
      <c r="J5" s="8"/>
      <c r="K5" s="8"/>
      <c r="L5" s="8"/>
      <c r="M5" s="8"/>
      <c r="N5" s="8">
        <v>4</v>
      </c>
      <c r="O5" s="8">
        <v>64</v>
      </c>
      <c r="P5" s="8">
        <v>64</v>
      </c>
      <c r="Q5" s="8"/>
      <c r="R5" s="8" t="s">
        <v>17</v>
      </c>
      <c r="S5" s="8" t="s">
        <v>21</v>
      </c>
    </row>
    <row r="6" spans="1:19" ht="39" customHeight="1" x14ac:dyDescent="0.15">
      <c r="A6" s="38"/>
      <c r="B6" s="40"/>
      <c r="C6" s="6">
        <v>3</v>
      </c>
      <c r="D6" s="6" t="s">
        <v>22</v>
      </c>
      <c r="E6" s="7" t="s">
        <v>167</v>
      </c>
      <c r="F6" s="8"/>
      <c r="G6" s="8"/>
      <c r="H6" s="8"/>
      <c r="I6" s="8">
        <v>2</v>
      </c>
      <c r="J6" s="8"/>
      <c r="K6" s="8"/>
      <c r="L6" s="8"/>
      <c r="M6" s="8"/>
      <c r="N6" s="8">
        <v>2</v>
      </c>
      <c r="O6" s="8">
        <v>32</v>
      </c>
      <c r="P6" s="8">
        <v>32</v>
      </c>
      <c r="Q6" s="8"/>
      <c r="R6" s="8" t="s">
        <v>17</v>
      </c>
      <c r="S6" s="8" t="s">
        <v>21</v>
      </c>
    </row>
    <row r="7" spans="1:19" ht="39" customHeight="1" x14ac:dyDescent="0.15">
      <c r="A7" s="38"/>
      <c r="B7" s="40"/>
      <c r="C7" s="6">
        <v>4</v>
      </c>
      <c r="D7" s="6" t="s">
        <v>23</v>
      </c>
      <c r="E7" s="7" t="s">
        <v>24</v>
      </c>
      <c r="F7" s="8"/>
      <c r="G7" s="6"/>
      <c r="H7" s="8">
        <v>2</v>
      </c>
      <c r="I7" s="8"/>
      <c r="J7" s="8"/>
      <c r="K7" s="8"/>
      <c r="L7" s="8"/>
      <c r="M7" s="8"/>
      <c r="N7" s="8">
        <v>2</v>
      </c>
      <c r="O7" s="8">
        <v>32</v>
      </c>
      <c r="P7" s="8">
        <v>32</v>
      </c>
      <c r="Q7" s="8"/>
      <c r="R7" s="8" t="s">
        <v>17</v>
      </c>
      <c r="S7" s="8" t="s">
        <v>18</v>
      </c>
    </row>
    <row r="8" spans="1:19" ht="39" customHeight="1" x14ac:dyDescent="0.15">
      <c r="A8" s="38"/>
      <c r="B8" s="40"/>
      <c r="C8" s="6">
        <v>5</v>
      </c>
      <c r="D8" s="6" t="s">
        <v>25</v>
      </c>
      <c r="E8" s="7" t="s">
        <v>26</v>
      </c>
      <c r="F8" s="8"/>
      <c r="G8" s="8"/>
      <c r="H8" s="8"/>
      <c r="I8" s="8">
        <v>1</v>
      </c>
      <c r="J8" s="8"/>
      <c r="K8" s="8"/>
      <c r="L8" s="8"/>
      <c r="M8" s="8"/>
      <c r="N8" s="8">
        <v>1</v>
      </c>
      <c r="O8" s="8">
        <v>16</v>
      </c>
      <c r="P8" s="8">
        <v>16</v>
      </c>
      <c r="Q8" s="8"/>
      <c r="R8" s="8" t="s">
        <v>17</v>
      </c>
      <c r="S8" s="8" t="s">
        <v>18</v>
      </c>
    </row>
    <row r="9" spans="1:19" ht="39" customHeight="1" x14ac:dyDescent="0.15">
      <c r="A9" s="38"/>
      <c r="B9" s="40"/>
      <c r="C9" s="6">
        <v>6</v>
      </c>
      <c r="D9" s="6" t="s">
        <v>27</v>
      </c>
      <c r="E9" s="7" t="s">
        <v>28</v>
      </c>
      <c r="F9" s="8"/>
      <c r="G9" s="8">
        <v>1</v>
      </c>
      <c r="H9" s="8"/>
      <c r="I9" s="8"/>
      <c r="J9" s="8"/>
      <c r="K9" s="8"/>
      <c r="L9" s="8"/>
      <c r="M9" s="8"/>
      <c r="N9" s="8">
        <v>1</v>
      </c>
      <c r="O9" s="8">
        <v>16</v>
      </c>
      <c r="P9" s="8">
        <v>16</v>
      </c>
      <c r="Q9" s="8"/>
      <c r="R9" s="8" t="s">
        <v>17</v>
      </c>
      <c r="S9" s="8" t="s">
        <v>18</v>
      </c>
    </row>
    <row r="10" spans="1:19" ht="39" customHeight="1" x14ac:dyDescent="0.15">
      <c r="A10" s="38"/>
      <c r="B10" s="40"/>
      <c r="C10" s="6">
        <v>7</v>
      </c>
      <c r="D10" s="6" t="s">
        <v>29</v>
      </c>
      <c r="E10" s="7" t="s">
        <v>30</v>
      </c>
      <c r="F10" s="8">
        <v>4</v>
      </c>
      <c r="G10" s="8"/>
      <c r="H10" s="8"/>
      <c r="I10" s="8"/>
      <c r="J10" s="8"/>
      <c r="K10" s="8"/>
      <c r="L10" s="8"/>
      <c r="M10" s="8"/>
      <c r="N10" s="8">
        <v>4</v>
      </c>
      <c r="O10" s="8">
        <v>64</v>
      </c>
      <c r="P10" s="8">
        <v>64</v>
      </c>
      <c r="Q10" s="8"/>
      <c r="R10" s="11" t="s">
        <v>31</v>
      </c>
      <c r="S10" s="8" t="s">
        <v>21</v>
      </c>
    </row>
    <row r="11" spans="1:19" ht="39" customHeight="1" x14ac:dyDescent="0.15">
      <c r="A11" s="38"/>
      <c r="B11" s="40"/>
      <c r="C11" s="6">
        <v>8</v>
      </c>
      <c r="D11" s="6" t="s">
        <v>32</v>
      </c>
      <c r="E11" s="7" t="s">
        <v>33</v>
      </c>
      <c r="F11" s="8"/>
      <c r="G11" s="8">
        <v>4</v>
      </c>
      <c r="H11" s="8"/>
      <c r="I11" s="8"/>
      <c r="J11" s="8"/>
      <c r="K11" s="8"/>
      <c r="L11" s="8"/>
      <c r="M11" s="8"/>
      <c r="N11" s="8">
        <v>4</v>
      </c>
      <c r="O11" s="8">
        <v>64</v>
      </c>
      <c r="P11" s="8">
        <v>64</v>
      </c>
      <c r="Q11" s="8"/>
      <c r="R11" s="11" t="s">
        <v>31</v>
      </c>
      <c r="S11" s="8" t="s">
        <v>21</v>
      </c>
    </row>
    <row r="12" spans="1:19" ht="39" customHeight="1" x14ac:dyDescent="0.15">
      <c r="A12" s="38"/>
      <c r="B12" s="40"/>
      <c r="C12" s="6">
        <v>9</v>
      </c>
      <c r="D12" s="6" t="s">
        <v>34</v>
      </c>
      <c r="E12" s="7" t="s">
        <v>35</v>
      </c>
      <c r="F12" s="8"/>
      <c r="G12" s="8"/>
      <c r="H12" s="8">
        <v>4</v>
      </c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11" t="s">
        <v>31</v>
      </c>
      <c r="S12" s="8" t="s">
        <v>21</v>
      </c>
    </row>
    <row r="13" spans="1:19" ht="39" customHeight="1" x14ac:dyDescent="0.15">
      <c r="A13" s="38"/>
      <c r="B13" s="40"/>
      <c r="C13" s="6">
        <v>10</v>
      </c>
      <c r="D13" s="6" t="s">
        <v>36</v>
      </c>
      <c r="E13" s="7" t="s">
        <v>37</v>
      </c>
      <c r="F13" s="8"/>
      <c r="G13" s="8"/>
      <c r="H13" s="8"/>
      <c r="I13" s="8">
        <v>2</v>
      </c>
      <c r="J13" s="8"/>
      <c r="K13" s="8"/>
      <c r="L13" s="8"/>
      <c r="M13" s="8"/>
      <c r="N13" s="8">
        <v>2</v>
      </c>
      <c r="O13" s="8">
        <v>32</v>
      </c>
      <c r="P13" s="8">
        <v>32</v>
      </c>
      <c r="Q13" s="8"/>
      <c r="R13" s="11" t="s">
        <v>31</v>
      </c>
      <c r="S13" s="8" t="s">
        <v>21</v>
      </c>
    </row>
    <row r="14" spans="1:19" ht="32.25" customHeight="1" x14ac:dyDescent="0.15">
      <c r="A14" s="38"/>
      <c r="B14" s="40"/>
      <c r="C14" s="6">
        <v>11</v>
      </c>
      <c r="D14" s="6" t="s">
        <v>38</v>
      </c>
      <c r="E14" s="7" t="s">
        <v>39</v>
      </c>
      <c r="F14" s="8">
        <v>2</v>
      </c>
      <c r="G14" s="8"/>
      <c r="H14" s="8"/>
      <c r="I14" s="8"/>
      <c r="J14" s="8"/>
      <c r="K14" s="8"/>
      <c r="L14" s="8"/>
      <c r="M14" s="8"/>
      <c r="N14" s="8">
        <v>1</v>
      </c>
      <c r="O14" s="8">
        <v>32</v>
      </c>
      <c r="P14" s="8">
        <v>32</v>
      </c>
      <c r="Q14" s="8"/>
      <c r="R14" s="8" t="s">
        <v>40</v>
      </c>
      <c r="S14" s="8" t="s">
        <v>18</v>
      </c>
    </row>
    <row r="15" spans="1:19" ht="32.25" customHeight="1" x14ac:dyDescent="0.15">
      <c r="A15" s="38"/>
      <c r="B15" s="40"/>
      <c r="C15" s="6">
        <v>12</v>
      </c>
      <c r="D15" s="6" t="s">
        <v>41</v>
      </c>
      <c r="E15" s="7" t="s">
        <v>42</v>
      </c>
      <c r="F15" s="8"/>
      <c r="G15" s="8">
        <v>2</v>
      </c>
      <c r="H15" s="8"/>
      <c r="I15" s="8"/>
      <c r="J15" s="8"/>
      <c r="K15" s="8"/>
      <c r="L15" s="8"/>
      <c r="M15" s="8"/>
      <c r="N15" s="8">
        <v>1</v>
      </c>
      <c r="O15" s="8">
        <v>32</v>
      </c>
      <c r="P15" s="8">
        <v>32</v>
      </c>
      <c r="Q15" s="5"/>
      <c r="R15" s="5" t="s">
        <v>43</v>
      </c>
      <c r="S15" s="5" t="s">
        <v>44</v>
      </c>
    </row>
    <row r="16" spans="1:19" ht="32.25" customHeight="1" x14ac:dyDescent="0.15">
      <c r="A16" s="38"/>
      <c r="B16" s="40"/>
      <c r="C16" s="6">
        <v>13</v>
      </c>
      <c r="D16" s="6" t="s">
        <v>45</v>
      </c>
      <c r="E16" s="7" t="s">
        <v>46</v>
      </c>
      <c r="F16" s="8"/>
      <c r="G16" s="8"/>
      <c r="H16" s="8">
        <v>2</v>
      </c>
      <c r="I16" s="8"/>
      <c r="J16" s="8"/>
      <c r="K16" s="8"/>
      <c r="L16" s="8"/>
      <c r="M16" s="8"/>
      <c r="N16" s="8">
        <v>1</v>
      </c>
      <c r="O16" s="8">
        <v>32</v>
      </c>
      <c r="P16" s="8">
        <v>32</v>
      </c>
      <c r="Q16" s="5"/>
      <c r="R16" s="5" t="s">
        <v>43</v>
      </c>
      <c r="S16" s="5" t="s">
        <v>44</v>
      </c>
    </row>
    <row r="17" spans="1:19" ht="32.25" customHeight="1" x14ac:dyDescent="0.15">
      <c r="A17" s="38"/>
      <c r="B17" s="40"/>
      <c r="C17" s="6">
        <v>14</v>
      </c>
      <c r="D17" s="6" t="s">
        <v>47</v>
      </c>
      <c r="E17" s="7" t="s">
        <v>48</v>
      </c>
      <c r="F17" s="8"/>
      <c r="G17" s="8"/>
      <c r="H17" s="8"/>
      <c r="I17" s="8">
        <v>2</v>
      </c>
      <c r="J17" s="8"/>
      <c r="K17" s="8"/>
      <c r="L17" s="8"/>
      <c r="M17" s="8"/>
      <c r="N17" s="8">
        <v>1</v>
      </c>
      <c r="O17" s="8">
        <v>32</v>
      </c>
      <c r="P17" s="8">
        <v>32</v>
      </c>
      <c r="Q17" s="5"/>
      <c r="R17" s="5" t="s">
        <v>43</v>
      </c>
      <c r="S17" s="5" t="s">
        <v>44</v>
      </c>
    </row>
    <row r="18" spans="1:19" ht="24" customHeight="1" x14ac:dyDescent="0.15">
      <c r="A18" s="38"/>
      <c r="B18" s="40"/>
      <c r="C18" s="6">
        <v>15</v>
      </c>
      <c r="D18" s="6" t="s">
        <v>173</v>
      </c>
      <c r="E18" s="9" t="s">
        <v>49</v>
      </c>
      <c r="F18" s="8" t="s">
        <v>174</v>
      </c>
      <c r="G18" s="8"/>
      <c r="H18" s="8"/>
      <c r="I18" s="8"/>
      <c r="J18" s="8"/>
      <c r="K18" s="8"/>
      <c r="L18" s="8"/>
      <c r="M18" s="8"/>
      <c r="N18" s="8">
        <v>1</v>
      </c>
      <c r="O18" s="8">
        <v>16</v>
      </c>
      <c r="P18" s="8"/>
      <c r="Q18" s="8">
        <v>16</v>
      </c>
      <c r="R18" s="11" t="s">
        <v>182</v>
      </c>
      <c r="S18" s="25" t="s">
        <v>44</v>
      </c>
    </row>
    <row r="19" spans="1:19" ht="37.5" customHeight="1" x14ac:dyDescent="0.15">
      <c r="A19" s="38"/>
      <c r="B19" s="40"/>
      <c r="C19" s="6">
        <v>16</v>
      </c>
      <c r="D19" s="26" t="s">
        <v>171</v>
      </c>
      <c r="E19" s="9" t="s">
        <v>172</v>
      </c>
      <c r="F19" s="8"/>
      <c r="G19" s="8" t="s">
        <v>50</v>
      </c>
      <c r="H19" s="8"/>
      <c r="I19" s="8"/>
      <c r="J19" s="8"/>
      <c r="K19" s="8"/>
      <c r="L19" s="8"/>
      <c r="M19" s="8"/>
      <c r="N19" s="8">
        <v>3</v>
      </c>
      <c r="O19" s="8">
        <v>48</v>
      </c>
      <c r="P19" s="8">
        <v>32</v>
      </c>
      <c r="Q19" s="8">
        <v>16</v>
      </c>
      <c r="R19" s="11" t="s">
        <v>183</v>
      </c>
      <c r="S19" s="11" t="s">
        <v>51</v>
      </c>
    </row>
    <row r="20" spans="1:19" s="31" customFormat="1" ht="24" customHeight="1" x14ac:dyDescent="0.15">
      <c r="A20" s="38"/>
      <c r="B20" s="40"/>
      <c r="C20" s="27">
        <v>17</v>
      </c>
      <c r="D20" s="27" t="s">
        <v>160</v>
      </c>
      <c r="E20" s="28" t="s">
        <v>181</v>
      </c>
      <c r="F20" s="29">
        <v>3</v>
      </c>
      <c r="G20" s="29"/>
      <c r="H20" s="29"/>
      <c r="I20" s="29"/>
      <c r="J20" s="29"/>
      <c r="K20" s="29"/>
      <c r="L20" s="29"/>
      <c r="M20" s="29"/>
      <c r="N20" s="29">
        <v>3</v>
      </c>
      <c r="O20" s="29">
        <v>48</v>
      </c>
      <c r="P20" s="29">
        <v>48</v>
      </c>
      <c r="Q20" s="29"/>
      <c r="R20" s="30" t="s">
        <v>52</v>
      </c>
      <c r="S20" s="30" t="s">
        <v>53</v>
      </c>
    </row>
    <row r="21" spans="1:19" ht="36" customHeight="1" x14ac:dyDescent="0.15">
      <c r="A21" s="38"/>
      <c r="B21" s="40"/>
      <c r="C21" s="6">
        <v>18</v>
      </c>
      <c r="D21" s="6" t="s">
        <v>54</v>
      </c>
      <c r="E21" s="9" t="s">
        <v>55</v>
      </c>
      <c r="F21" s="8">
        <v>2</v>
      </c>
      <c r="G21" s="8"/>
      <c r="H21" s="8"/>
      <c r="I21" s="8"/>
      <c r="J21" s="8"/>
      <c r="K21" s="8"/>
      <c r="L21" s="8"/>
      <c r="M21" s="8"/>
      <c r="N21" s="8">
        <v>2</v>
      </c>
      <c r="O21" s="8">
        <v>32</v>
      </c>
      <c r="P21" s="8">
        <v>32</v>
      </c>
      <c r="Q21" s="8"/>
      <c r="R21" s="11" t="s">
        <v>56</v>
      </c>
      <c r="S21" s="11" t="s">
        <v>51</v>
      </c>
    </row>
    <row r="22" spans="1:19" ht="24" customHeight="1" x14ac:dyDescent="0.15">
      <c r="A22" s="38"/>
      <c r="B22" s="40"/>
      <c r="C22" s="6">
        <v>19</v>
      </c>
      <c r="D22" s="6" t="s">
        <v>95</v>
      </c>
      <c r="E22" s="9" t="s">
        <v>161</v>
      </c>
      <c r="F22" s="8">
        <v>2</v>
      </c>
      <c r="G22" s="8"/>
      <c r="H22" s="8"/>
      <c r="I22" s="8"/>
      <c r="J22" s="8"/>
      <c r="K22" s="8"/>
      <c r="L22" s="8"/>
      <c r="M22" s="8"/>
      <c r="N22" s="8">
        <v>2</v>
      </c>
      <c r="O22" s="8">
        <v>32</v>
      </c>
      <c r="P22" s="8">
        <v>32</v>
      </c>
      <c r="Q22" s="11"/>
      <c r="R22" s="11" t="s">
        <v>56</v>
      </c>
      <c r="S22" s="11" t="s">
        <v>51</v>
      </c>
    </row>
    <row r="23" spans="1:19" ht="24" customHeight="1" x14ac:dyDescent="0.15">
      <c r="A23" s="38"/>
      <c r="B23" s="40"/>
      <c r="C23" s="6">
        <v>20</v>
      </c>
      <c r="D23" s="6" t="s">
        <v>57</v>
      </c>
      <c r="E23" s="9" t="s">
        <v>162</v>
      </c>
      <c r="F23" s="8"/>
      <c r="G23" s="8">
        <v>2</v>
      </c>
      <c r="H23" s="8"/>
      <c r="I23" s="8"/>
      <c r="J23" s="8"/>
      <c r="K23" s="8"/>
      <c r="L23" s="8"/>
      <c r="M23" s="8"/>
      <c r="N23" s="8">
        <v>2</v>
      </c>
      <c r="O23" s="8">
        <v>32</v>
      </c>
      <c r="P23" s="8">
        <v>32</v>
      </c>
      <c r="Q23" s="8"/>
      <c r="R23" s="11" t="s">
        <v>56</v>
      </c>
      <c r="S23" s="11" t="s">
        <v>51</v>
      </c>
    </row>
    <row r="24" spans="1:19" ht="24" customHeight="1" x14ac:dyDescent="0.15">
      <c r="A24" s="38"/>
      <c r="B24" s="40"/>
      <c r="C24" s="6">
        <v>21</v>
      </c>
      <c r="D24" s="27" t="s">
        <v>184</v>
      </c>
      <c r="E24" s="7" t="s">
        <v>163</v>
      </c>
      <c r="F24" s="8">
        <v>2</v>
      </c>
      <c r="G24" s="8"/>
      <c r="H24" s="8"/>
      <c r="I24" s="8"/>
      <c r="J24" s="8"/>
      <c r="K24" s="8"/>
      <c r="L24" s="8"/>
      <c r="M24" s="8"/>
      <c r="N24" s="8">
        <v>2</v>
      </c>
      <c r="O24" s="8">
        <v>32</v>
      </c>
      <c r="P24" s="8">
        <v>32</v>
      </c>
      <c r="Q24" s="8"/>
      <c r="R24" s="11" t="s">
        <v>58</v>
      </c>
      <c r="S24" s="11" t="s">
        <v>51</v>
      </c>
    </row>
    <row r="25" spans="1:19" ht="24" customHeight="1" x14ac:dyDescent="0.15">
      <c r="A25" s="38"/>
      <c r="B25" s="40"/>
      <c r="C25" s="6">
        <v>22</v>
      </c>
      <c r="D25" s="6" t="s">
        <v>59</v>
      </c>
      <c r="E25" s="7" t="s">
        <v>164</v>
      </c>
      <c r="F25" s="8"/>
      <c r="G25" s="8">
        <v>2</v>
      </c>
      <c r="H25" s="8"/>
      <c r="I25" s="8"/>
      <c r="J25" s="8"/>
      <c r="K25" s="8"/>
      <c r="L25" s="8"/>
      <c r="M25" s="8"/>
      <c r="N25" s="8">
        <v>2</v>
      </c>
      <c r="O25" s="8">
        <v>32</v>
      </c>
      <c r="P25" s="8">
        <v>32</v>
      </c>
      <c r="Q25" s="8"/>
      <c r="R25" s="11" t="s">
        <v>60</v>
      </c>
      <c r="S25" s="11" t="s">
        <v>51</v>
      </c>
    </row>
    <row r="26" spans="1:19" ht="24" customHeight="1" x14ac:dyDescent="0.15">
      <c r="A26" s="38"/>
      <c r="B26" s="40"/>
      <c r="C26" s="6">
        <v>23</v>
      </c>
      <c r="D26" s="6" t="s">
        <v>61</v>
      </c>
      <c r="E26" s="7" t="s">
        <v>165</v>
      </c>
      <c r="F26" s="8"/>
      <c r="G26" s="8"/>
      <c r="H26" s="8">
        <v>2</v>
      </c>
      <c r="I26" s="8"/>
      <c r="J26" s="8"/>
      <c r="K26" s="8"/>
      <c r="L26" s="8"/>
      <c r="M26" s="8"/>
      <c r="N26" s="8">
        <v>2</v>
      </c>
      <c r="O26" s="8">
        <v>32</v>
      </c>
      <c r="P26" s="8">
        <v>32</v>
      </c>
      <c r="Q26" s="8"/>
      <c r="R26" s="11" t="s">
        <v>60</v>
      </c>
      <c r="S26" s="11" t="s">
        <v>51</v>
      </c>
    </row>
    <row r="27" spans="1:19" ht="24" customHeight="1" x14ac:dyDescent="0.15">
      <c r="A27" s="38"/>
      <c r="B27" s="40"/>
      <c r="C27" s="6">
        <v>24</v>
      </c>
      <c r="D27" s="6" t="s">
        <v>62</v>
      </c>
      <c r="E27" s="7" t="s">
        <v>166</v>
      </c>
      <c r="F27" s="8"/>
      <c r="G27" s="8"/>
      <c r="H27" s="8"/>
      <c r="I27" s="8">
        <v>2</v>
      </c>
      <c r="J27" s="8"/>
      <c r="K27" s="8"/>
      <c r="L27" s="8"/>
      <c r="M27" s="8"/>
      <c r="N27" s="8">
        <v>2</v>
      </c>
      <c r="O27" s="8">
        <v>32</v>
      </c>
      <c r="P27" s="8">
        <v>32</v>
      </c>
      <c r="Q27" s="8"/>
      <c r="R27" s="11" t="s">
        <v>60</v>
      </c>
      <c r="S27" s="8" t="s">
        <v>18</v>
      </c>
    </row>
    <row r="28" spans="1:19" s="1" customFormat="1" ht="24.75" customHeight="1" x14ac:dyDescent="0.15">
      <c r="A28" s="38"/>
      <c r="B28" s="40"/>
      <c r="C28" s="41" t="s">
        <v>63</v>
      </c>
      <c r="D28" s="41"/>
      <c r="E28" s="41"/>
      <c r="F28" s="6">
        <v>20</v>
      </c>
      <c r="G28" s="6">
        <v>16</v>
      </c>
      <c r="H28" s="6">
        <v>10</v>
      </c>
      <c r="I28" s="6">
        <v>9</v>
      </c>
      <c r="J28" s="6"/>
      <c r="K28" s="6"/>
      <c r="L28" s="6"/>
      <c r="M28" s="6"/>
      <c r="N28" s="6">
        <f>SUM(N4:N27)</f>
        <v>51</v>
      </c>
      <c r="O28" s="23">
        <f t="shared" ref="O28:Q28" si="0">SUM(O4:O27)</f>
        <v>880</v>
      </c>
      <c r="P28" s="23">
        <f t="shared" si="0"/>
        <v>848</v>
      </c>
      <c r="Q28" s="23">
        <f t="shared" si="0"/>
        <v>32</v>
      </c>
      <c r="R28" s="6"/>
      <c r="S28" s="5"/>
    </row>
    <row r="29" spans="1:19" ht="24" customHeight="1" x14ac:dyDescent="0.15">
      <c r="A29" s="38"/>
      <c r="B29" s="40" t="s">
        <v>64</v>
      </c>
      <c r="C29" s="47" t="s">
        <v>65</v>
      </c>
      <c r="D29" s="48"/>
      <c r="E29" s="49"/>
      <c r="F29" s="67" t="s">
        <v>168</v>
      </c>
      <c r="G29" s="68"/>
      <c r="H29" s="68"/>
      <c r="I29" s="68"/>
      <c r="J29" s="68"/>
      <c r="K29" s="68"/>
      <c r="L29" s="69"/>
      <c r="M29" s="16"/>
      <c r="N29" s="8">
        <v>2</v>
      </c>
      <c r="O29" s="8"/>
      <c r="P29" s="73" t="s">
        <v>66</v>
      </c>
      <c r="Q29" s="73"/>
      <c r="R29" s="73"/>
      <c r="S29" s="73"/>
    </row>
    <row r="30" spans="1:19" ht="24" customHeight="1" x14ac:dyDescent="0.15">
      <c r="A30" s="38"/>
      <c r="B30" s="41"/>
      <c r="C30" s="50" t="s">
        <v>67</v>
      </c>
      <c r="D30" s="51"/>
      <c r="E30" s="52"/>
      <c r="F30" s="67" t="s">
        <v>168</v>
      </c>
      <c r="G30" s="68"/>
      <c r="H30" s="68"/>
      <c r="I30" s="68"/>
      <c r="J30" s="68"/>
      <c r="K30" s="68"/>
      <c r="L30" s="69"/>
      <c r="M30" s="16"/>
      <c r="N30" s="8"/>
      <c r="O30" s="8"/>
      <c r="P30" s="73"/>
      <c r="Q30" s="73"/>
      <c r="R30" s="73"/>
      <c r="S30" s="73"/>
    </row>
    <row r="31" spans="1:19" ht="24" customHeight="1" x14ac:dyDescent="0.15">
      <c r="A31" s="38"/>
      <c r="B31" s="41"/>
      <c r="C31" s="50" t="s">
        <v>68</v>
      </c>
      <c r="D31" s="51"/>
      <c r="E31" s="52"/>
      <c r="F31" s="67" t="s">
        <v>168</v>
      </c>
      <c r="G31" s="68"/>
      <c r="H31" s="68"/>
      <c r="I31" s="68"/>
      <c r="J31" s="68"/>
      <c r="K31" s="68"/>
      <c r="L31" s="69"/>
      <c r="M31" s="16"/>
      <c r="N31" s="8">
        <v>2</v>
      </c>
      <c r="O31" s="8"/>
      <c r="P31" s="73"/>
      <c r="Q31" s="73"/>
      <c r="R31" s="73"/>
      <c r="S31" s="73"/>
    </row>
    <row r="32" spans="1:19" ht="24" customHeight="1" x14ac:dyDescent="0.15">
      <c r="A32" s="38"/>
      <c r="B32" s="41"/>
      <c r="C32" s="50" t="s">
        <v>69</v>
      </c>
      <c r="D32" s="51"/>
      <c r="E32" s="52"/>
      <c r="F32" s="67" t="s">
        <v>168</v>
      </c>
      <c r="G32" s="68"/>
      <c r="H32" s="68"/>
      <c r="I32" s="68"/>
      <c r="J32" s="68"/>
      <c r="K32" s="68"/>
      <c r="L32" s="69"/>
      <c r="M32" s="16"/>
      <c r="N32" s="8">
        <v>2</v>
      </c>
      <c r="O32" s="8"/>
      <c r="P32" s="73"/>
      <c r="Q32" s="73"/>
      <c r="R32" s="73"/>
      <c r="S32" s="73"/>
    </row>
    <row r="33" spans="1:19" ht="24" customHeight="1" x14ac:dyDescent="0.15">
      <c r="A33" s="38"/>
      <c r="B33" s="41"/>
      <c r="C33" s="50" t="s">
        <v>70</v>
      </c>
      <c r="D33" s="51"/>
      <c r="E33" s="52"/>
      <c r="F33" s="67" t="s">
        <v>168</v>
      </c>
      <c r="G33" s="68"/>
      <c r="H33" s="68"/>
      <c r="I33" s="68"/>
      <c r="J33" s="68"/>
      <c r="K33" s="68"/>
      <c r="L33" s="69"/>
      <c r="M33" s="16"/>
      <c r="N33" s="8"/>
      <c r="O33" s="8"/>
      <c r="P33" s="73"/>
      <c r="Q33" s="73"/>
      <c r="R33" s="73"/>
      <c r="S33" s="73"/>
    </row>
    <row r="34" spans="1:19" ht="24" customHeight="1" x14ac:dyDescent="0.15">
      <c r="A34" s="38"/>
      <c r="B34" s="41"/>
      <c r="C34" s="50" t="s">
        <v>71</v>
      </c>
      <c r="D34" s="51"/>
      <c r="E34" s="52"/>
      <c r="F34" s="67" t="s">
        <v>169</v>
      </c>
      <c r="G34" s="68"/>
      <c r="H34" s="68"/>
      <c r="I34" s="68"/>
      <c r="J34" s="68"/>
      <c r="K34" s="68"/>
      <c r="L34" s="69"/>
      <c r="M34" s="16"/>
      <c r="N34" s="8"/>
      <c r="O34" s="8"/>
      <c r="P34" s="73"/>
      <c r="Q34" s="73"/>
      <c r="R34" s="73"/>
      <c r="S34" s="73"/>
    </row>
    <row r="35" spans="1:19" ht="24" customHeight="1" x14ac:dyDescent="0.15">
      <c r="A35" s="38"/>
      <c r="B35" s="41"/>
      <c r="C35" s="50" t="s">
        <v>72</v>
      </c>
      <c r="D35" s="51"/>
      <c r="E35" s="52"/>
      <c r="F35" s="67" t="s">
        <v>169</v>
      </c>
      <c r="G35" s="68"/>
      <c r="H35" s="68"/>
      <c r="I35" s="68"/>
      <c r="J35" s="68"/>
      <c r="K35" s="68"/>
      <c r="L35" s="69"/>
      <c r="M35" s="16"/>
      <c r="N35" s="8"/>
      <c r="O35" s="8"/>
      <c r="P35" s="73"/>
      <c r="Q35" s="73"/>
      <c r="R35" s="73"/>
      <c r="S35" s="73"/>
    </row>
    <row r="36" spans="1:19" ht="24" customHeight="1" x14ac:dyDescent="0.15">
      <c r="A36" s="38"/>
      <c r="B36" s="41"/>
      <c r="C36" s="64" t="s">
        <v>73</v>
      </c>
      <c r="D36" s="65"/>
      <c r="E36" s="66"/>
      <c r="F36" s="70" t="s">
        <v>170</v>
      </c>
      <c r="G36" s="71"/>
      <c r="H36" s="71"/>
      <c r="I36" s="71"/>
      <c r="J36" s="71"/>
      <c r="K36" s="71"/>
      <c r="L36" s="72"/>
      <c r="M36" s="24"/>
      <c r="N36" s="8"/>
      <c r="O36" s="8"/>
      <c r="P36" s="73"/>
      <c r="Q36" s="73"/>
      <c r="R36" s="73"/>
      <c r="S36" s="73"/>
    </row>
    <row r="37" spans="1:19" s="1" customFormat="1" ht="24" customHeight="1" x14ac:dyDescent="0.15">
      <c r="A37" s="38"/>
      <c r="B37" s="41"/>
      <c r="C37" s="41" t="s">
        <v>63</v>
      </c>
      <c r="D37" s="41"/>
      <c r="E37" s="41"/>
      <c r="F37" s="6"/>
      <c r="G37" s="6"/>
      <c r="H37" s="6"/>
      <c r="I37" s="6"/>
      <c r="J37" s="6"/>
      <c r="K37" s="6"/>
      <c r="L37" s="6"/>
      <c r="M37" s="6"/>
      <c r="N37" s="6">
        <v>14</v>
      </c>
      <c r="O37" s="6">
        <v>224</v>
      </c>
      <c r="P37" s="6">
        <v>224</v>
      </c>
      <c r="Q37" s="6"/>
      <c r="R37" s="6"/>
      <c r="S37" s="5"/>
    </row>
    <row r="38" spans="1:19" ht="24" customHeight="1" x14ac:dyDescent="0.15">
      <c r="A38" s="38" t="s">
        <v>74</v>
      </c>
      <c r="B38" s="40" t="s">
        <v>75</v>
      </c>
      <c r="C38" s="6">
        <v>25</v>
      </c>
      <c r="D38" s="6" t="s">
        <v>123</v>
      </c>
      <c r="E38" s="18" t="s">
        <v>113</v>
      </c>
      <c r="F38" s="5"/>
      <c r="G38" s="5"/>
      <c r="H38" s="5"/>
      <c r="I38" s="5" t="s">
        <v>76</v>
      </c>
      <c r="J38" s="5"/>
      <c r="K38" s="5"/>
      <c r="L38" s="5"/>
      <c r="M38" s="5"/>
      <c r="N38" s="5">
        <v>2</v>
      </c>
      <c r="O38" s="5">
        <v>32</v>
      </c>
      <c r="P38" s="5">
        <v>16</v>
      </c>
      <c r="Q38" s="5">
        <v>16</v>
      </c>
      <c r="R38" s="5" t="s">
        <v>56</v>
      </c>
      <c r="S38" s="12" t="s">
        <v>51</v>
      </c>
    </row>
    <row r="39" spans="1:19" ht="24" customHeight="1" x14ac:dyDescent="0.15">
      <c r="A39" s="38"/>
      <c r="B39" s="40"/>
      <c r="C39" s="6">
        <v>26</v>
      </c>
      <c r="D39" s="6" t="s">
        <v>96</v>
      </c>
      <c r="E39" s="9" t="s">
        <v>112</v>
      </c>
      <c r="F39" s="5">
        <v>2</v>
      </c>
      <c r="G39" s="5"/>
      <c r="H39" s="5"/>
      <c r="I39" s="5"/>
      <c r="J39" s="5"/>
      <c r="K39" s="5"/>
      <c r="L39" s="5"/>
      <c r="M39" s="5"/>
      <c r="N39" s="5">
        <v>2</v>
      </c>
      <c r="O39" s="5">
        <v>32</v>
      </c>
      <c r="P39" s="5">
        <v>32</v>
      </c>
      <c r="Q39" s="5"/>
      <c r="R39" s="12" t="s">
        <v>56</v>
      </c>
      <c r="S39" s="12" t="s">
        <v>53</v>
      </c>
    </row>
    <row r="40" spans="1:19" ht="24" customHeight="1" x14ac:dyDescent="0.15">
      <c r="A40" s="38"/>
      <c r="B40" s="40"/>
      <c r="C40" s="6">
        <v>27</v>
      </c>
      <c r="D40" s="6" t="s">
        <v>125</v>
      </c>
      <c r="E40" s="18" t="s">
        <v>124</v>
      </c>
      <c r="F40" s="5"/>
      <c r="G40" s="5" t="s">
        <v>76</v>
      </c>
      <c r="H40" s="5"/>
      <c r="I40" s="5"/>
      <c r="J40" s="5"/>
      <c r="K40" s="5"/>
      <c r="L40" s="5"/>
      <c r="M40" s="5"/>
      <c r="N40" s="5">
        <v>2</v>
      </c>
      <c r="O40" s="5">
        <v>32</v>
      </c>
      <c r="P40" s="5">
        <v>16</v>
      </c>
      <c r="Q40" s="5">
        <v>16</v>
      </c>
      <c r="R40" s="12" t="s">
        <v>56</v>
      </c>
      <c r="S40" s="12" t="s">
        <v>51</v>
      </c>
    </row>
    <row r="41" spans="1:19" ht="24" customHeight="1" x14ac:dyDescent="0.15">
      <c r="A41" s="38"/>
      <c r="B41" s="40"/>
      <c r="C41" s="6">
        <v>28</v>
      </c>
      <c r="D41" s="6" t="s">
        <v>127</v>
      </c>
      <c r="E41" s="18" t="s">
        <v>126</v>
      </c>
      <c r="F41" s="5"/>
      <c r="G41" s="5"/>
      <c r="H41" s="5" t="s">
        <v>76</v>
      </c>
      <c r="I41" s="5"/>
      <c r="J41" s="5"/>
      <c r="K41" s="5"/>
      <c r="L41" s="5"/>
      <c r="M41" s="5"/>
      <c r="N41" s="5">
        <v>2</v>
      </c>
      <c r="O41" s="5">
        <v>32</v>
      </c>
      <c r="P41" s="5">
        <v>16</v>
      </c>
      <c r="Q41" s="5">
        <v>16</v>
      </c>
      <c r="R41" s="5" t="s">
        <v>56</v>
      </c>
      <c r="S41" s="12" t="s">
        <v>51</v>
      </c>
    </row>
    <row r="42" spans="1:19" ht="38.450000000000003" customHeight="1" x14ac:dyDescent="0.15">
      <c r="A42" s="38"/>
      <c r="B42" s="40"/>
      <c r="C42" s="6" t="s">
        <v>175</v>
      </c>
      <c r="D42" s="6" t="s">
        <v>129</v>
      </c>
      <c r="E42" s="18" t="s">
        <v>128</v>
      </c>
      <c r="F42" s="5" t="s">
        <v>76</v>
      </c>
      <c r="G42" s="5"/>
      <c r="H42" s="5"/>
      <c r="I42" s="5"/>
      <c r="J42" s="5"/>
      <c r="K42" s="5"/>
      <c r="L42" s="5"/>
      <c r="M42" s="5"/>
      <c r="N42" s="5">
        <v>2</v>
      </c>
      <c r="O42" s="5">
        <v>32</v>
      </c>
      <c r="P42" s="5">
        <v>16</v>
      </c>
      <c r="Q42" s="5">
        <v>16</v>
      </c>
      <c r="R42" s="5" t="s">
        <v>56</v>
      </c>
      <c r="S42" s="12" t="s">
        <v>51</v>
      </c>
    </row>
    <row r="43" spans="1:19" ht="24" customHeight="1" x14ac:dyDescent="0.15">
      <c r="A43" s="38"/>
      <c r="B43" s="40"/>
      <c r="C43" s="6">
        <v>30</v>
      </c>
      <c r="D43" s="6" t="s">
        <v>131</v>
      </c>
      <c r="E43" s="18" t="s">
        <v>130</v>
      </c>
      <c r="F43" s="5"/>
      <c r="G43" s="5" t="s">
        <v>76</v>
      </c>
      <c r="H43" s="5"/>
      <c r="I43" s="5"/>
      <c r="J43" s="5"/>
      <c r="K43" s="5"/>
      <c r="L43" s="5"/>
      <c r="M43" s="5"/>
      <c r="N43" s="5">
        <v>2</v>
      </c>
      <c r="O43" s="5">
        <v>32</v>
      </c>
      <c r="P43" s="5">
        <v>16</v>
      </c>
      <c r="Q43" s="5">
        <v>16</v>
      </c>
      <c r="R43" s="5" t="s">
        <v>56</v>
      </c>
      <c r="S43" s="12" t="s">
        <v>51</v>
      </c>
    </row>
    <row r="44" spans="1:19" ht="47.25" customHeight="1" x14ac:dyDescent="0.15">
      <c r="A44" s="38"/>
      <c r="B44" s="40"/>
      <c r="C44" s="6">
        <v>31</v>
      </c>
      <c r="D44" s="6" t="s">
        <v>135</v>
      </c>
      <c r="E44" s="18" t="s">
        <v>132</v>
      </c>
      <c r="F44" s="5"/>
      <c r="G44" s="5"/>
      <c r="H44" s="5">
        <v>3</v>
      </c>
      <c r="I44" s="5"/>
      <c r="J44" s="5"/>
      <c r="K44" s="5"/>
      <c r="L44" s="5"/>
      <c r="M44" s="5"/>
      <c r="N44" s="5">
        <v>3</v>
      </c>
      <c r="O44" s="5">
        <v>48</v>
      </c>
      <c r="P44" s="5">
        <v>48</v>
      </c>
      <c r="Q44" s="5"/>
      <c r="R44" s="5" t="s">
        <v>56</v>
      </c>
      <c r="S44" s="12" t="s">
        <v>53</v>
      </c>
    </row>
    <row r="45" spans="1:19" ht="24" customHeight="1" x14ac:dyDescent="0.15">
      <c r="A45" s="38"/>
      <c r="B45" s="40"/>
      <c r="C45" s="6">
        <v>32</v>
      </c>
      <c r="D45" s="6" t="s">
        <v>97</v>
      </c>
      <c r="E45" s="9" t="s">
        <v>114</v>
      </c>
      <c r="F45" s="5"/>
      <c r="G45" s="5"/>
      <c r="H45" s="5">
        <v>4</v>
      </c>
      <c r="I45" s="5"/>
      <c r="J45" s="5"/>
      <c r="K45" s="5"/>
      <c r="L45" s="5"/>
      <c r="M45" s="5"/>
      <c r="N45" s="5">
        <v>4</v>
      </c>
      <c r="O45" s="5">
        <v>64</v>
      </c>
      <c r="P45" s="5">
        <v>64</v>
      </c>
      <c r="Q45" s="5"/>
      <c r="R45" s="5" t="s">
        <v>56</v>
      </c>
      <c r="S45" s="12" t="s">
        <v>53</v>
      </c>
    </row>
    <row r="46" spans="1:19" ht="24" customHeight="1" x14ac:dyDescent="0.15">
      <c r="A46" s="38"/>
      <c r="B46" s="40"/>
      <c r="C46" s="6">
        <v>33</v>
      </c>
      <c r="D46" s="6" t="s">
        <v>98</v>
      </c>
      <c r="E46" s="9" t="s">
        <v>103</v>
      </c>
      <c r="F46" s="5"/>
      <c r="G46" s="5"/>
      <c r="H46" s="5"/>
      <c r="I46" s="5">
        <v>2</v>
      </c>
      <c r="J46" s="5"/>
      <c r="K46" s="5"/>
      <c r="L46" s="5"/>
      <c r="M46" s="5"/>
      <c r="N46" s="5">
        <v>2</v>
      </c>
      <c r="O46" s="5">
        <v>32</v>
      </c>
      <c r="P46" s="5">
        <v>32</v>
      </c>
      <c r="Q46" s="5"/>
      <c r="R46" s="5" t="s">
        <v>56</v>
      </c>
      <c r="S46" s="12" t="s">
        <v>51</v>
      </c>
    </row>
    <row r="47" spans="1:19" ht="24" customHeight="1" x14ac:dyDescent="0.15">
      <c r="A47" s="38"/>
      <c r="B47" s="40"/>
      <c r="C47" s="6">
        <v>34</v>
      </c>
      <c r="D47" s="6" t="s">
        <v>134</v>
      </c>
      <c r="E47" s="18" t="s">
        <v>133</v>
      </c>
      <c r="F47" s="5"/>
      <c r="G47" s="5"/>
      <c r="H47" s="5"/>
      <c r="I47" s="5"/>
      <c r="J47" s="5"/>
      <c r="K47" s="5">
        <v>3</v>
      </c>
      <c r="L47" s="5"/>
      <c r="M47" s="5"/>
      <c r="N47" s="5">
        <v>3</v>
      </c>
      <c r="O47" s="5">
        <v>48</v>
      </c>
      <c r="P47" s="5">
        <v>48</v>
      </c>
      <c r="Q47" s="5"/>
      <c r="R47" s="5" t="s">
        <v>56</v>
      </c>
      <c r="S47" s="12" t="s">
        <v>53</v>
      </c>
    </row>
    <row r="48" spans="1:19" s="1" customFormat="1" ht="24" customHeight="1" x14ac:dyDescent="0.15">
      <c r="A48" s="38"/>
      <c r="B48" s="40"/>
      <c r="C48" s="41" t="s">
        <v>63</v>
      </c>
      <c r="D48" s="41"/>
      <c r="E48" s="41"/>
      <c r="F48" s="6">
        <v>4</v>
      </c>
      <c r="G48" s="6">
        <v>4</v>
      </c>
      <c r="H48" s="6">
        <v>9</v>
      </c>
      <c r="I48" s="6">
        <v>4</v>
      </c>
      <c r="J48" s="6"/>
      <c r="K48" s="6">
        <v>3</v>
      </c>
      <c r="L48" s="6"/>
      <c r="M48" s="6"/>
      <c r="N48" s="6">
        <f>SUM(N38:N47)</f>
        <v>24</v>
      </c>
      <c r="O48" s="23">
        <f t="shared" ref="O48:Q48" si="1">SUM(O38:O47)</f>
        <v>384</v>
      </c>
      <c r="P48" s="23">
        <f t="shared" si="1"/>
        <v>304</v>
      </c>
      <c r="Q48" s="23">
        <f t="shared" si="1"/>
        <v>80</v>
      </c>
      <c r="R48" s="6"/>
      <c r="S48" s="6"/>
    </row>
    <row r="49" spans="1:19" ht="24" customHeight="1" x14ac:dyDescent="0.15">
      <c r="A49" s="38"/>
      <c r="B49" s="42" t="s">
        <v>77</v>
      </c>
      <c r="C49" s="6">
        <v>35</v>
      </c>
      <c r="D49" s="6" t="s">
        <v>99</v>
      </c>
      <c r="E49" s="9" t="s">
        <v>104</v>
      </c>
      <c r="F49" s="5"/>
      <c r="G49" s="5"/>
      <c r="H49" s="5"/>
      <c r="I49" s="5"/>
      <c r="J49" s="5" t="s">
        <v>76</v>
      </c>
      <c r="K49" s="5"/>
      <c r="L49" s="5"/>
      <c r="M49" s="5"/>
      <c r="N49" s="5">
        <v>2</v>
      </c>
      <c r="O49" s="5">
        <v>32</v>
      </c>
      <c r="P49" s="5">
        <v>16</v>
      </c>
      <c r="Q49" s="5">
        <v>16</v>
      </c>
      <c r="R49" s="5" t="s">
        <v>56</v>
      </c>
      <c r="S49" s="12" t="s">
        <v>51</v>
      </c>
    </row>
    <row r="50" spans="1:19" ht="24" customHeight="1" x14ac:dyDescent="0.15">
      <c r="A50" s="38"/>
      <c r="B50" s="42"/>
      <c r="C50" s="6">
        <v>36</v>
      </c>
      <c r="D50" s="6" t="s">
        <v>136</v>
      </c>
      <c r="E50" s="18" t="s">
        <v>105</v>
      </c>
      <c r="F50" s="5"/>
      <c r="G50" s="5"/>
      <c r="H50" s="5"/>
      <c r="I50" s="5" t="s">
        <v>50</v>
      </c>
      <c r="J50" s="5"/>
      <c r="K50" s="5"/>
      <c r="L50" s="5"/>
      <c r="M50" s="5"/>
      <c r="N50" s="5">
        <v>3</v>
      </c>
      <c r="O50" s="5">
        <v>48</v>
      </c>
      <c r="P50" s="5">
        <v>32</v>
      </c>
      <c r="Q50" s="5">
        <v>16</v>
      </c>
      <c r="R50" s="5" t="s">
        <v>56</v>
      </c>
      <c r="S50" s="12" t="s">
        <v>51</v>
      </c>
    </row>
    <row r="51" spans="1:19" ht="24" customHeight="1" x14ac:dyDescent="0.15">
      <c r="A51" s="38"/>
      <c r="B51" s="42"/>
      <c r="C51" s="6">
        <v>37</v>
      </c>
      <c r="D51" s="6" t="s">
        <v>137</v>
      </c>
      <c r="E51" s="9" t="s">
        <v>109</v>
      </c>
      <c r="F51" s="5"/>
      <c r="G51" s="5"/>
      <c r="H51" s="5">
        <v>2</v>
      </c>
      <c r="I51" s="5"/>
      <c r="J51" s="5"/>
      <c r="K51" s="5"/>
      <c r="L51" s="5"/>
      <c r="M51" s="5"/>
      <c r="N51" s="5">
        <v>2</v>
      </c>
      <c r="O51" s="5">
        <v>32</v>
      </c>
      <c r="P51" s="5">
        <v>32</v>
      </c>
      <c r="Q51" s="5"/>
      <c r="R51" s="5" t="s">
        <v>56</v>
      </c>
      <c r="S51" s="12" t="s">
        <v>53</v>
      </c>
    </row>
    <row r="52" spans="1:19" ht="24" customHeight="1" x14ac:dyDescent="0.15">
      <c r="A52" s="38"/>
      <c r="B52" s="42"/>
      <c r="C52" s="6">
        <v>38</v>
      </c>
      <c r="D52" s="6" t="s">
        <v>100</v>
      </c>
      <c r="E52" s="9" t="s">
        <v>110</v>
      </c>
      <c r="F52" s="5"/>
      <c r="G52" s="5"/>
      <c r="H52" s="5"/>
      <c r="I52" s="5">
        <v>3</v>
      </c>
      <c r="J52" s="5"/>
      <c r="K52" s="5"/>
      <c r="L52" s="5"/>
      <c r="M52" s="5"/>
      <c r="N52" s="5">
        <v>3</v>
      </c>
      <c r="O52" s="5">
        <v>48</v>
      </c>
      <c r="P52" s="5">
        <v>48</v>
      </c>
      <c r="Q52" s="5"/>
      <c r="R52" s="5" t="s">
        <v>56</v>
      </c>
      <c r="S52" s="12" t="s">
        <v>51</v>
      </c>
    </row>
    <row r="53" spans="1:19" ht="24" customHeight="1" x14ac:dyDescent="0.15">
      <c r="A53" s="38"/>
      <c r="B53" s="42"/>
      <c r="C53" s="6">
        <v>39</v>
      </c>
      <c r="D53" s="8" t="s">
        <v>139</v>
      </c>
      <c r="E53" s="18" t="s">
        <v>138</v>
      </c>
      <c r="F53" s="5"/>
      <c r="G53" s="5"/>
      <c r="H53" s="5"/>
      <c r="J53" s="10" t="s">
        <v>50</v>
      </c>
      <c r="K53" s="5"/>
      <c r="L53" s="5"/>
      <c r="M53" s="5"/>
      <c r="N53" s="5">
        <v>3</v>
      </c>
      <c r="O53" s="5">
        <v>48</v>
      </c>
      <c r="P53" s="5">
        <v>32</v>
      </c>
      <c r="Q53" s="5">
        <v>16</v>
      </c>
      <c r="R53" s="5" t="s">
        <v>56</v>
      </c>
      <c r="S53" s="12" t="s">
        <v>51</v>
      </c>
    </row>
    <row r="54" spans="1:19" ht="24" customHeight="1" x14ac:dyDescent="0.15">
      <c r="A54" s="38"/>
      <c r="B54" s="42"/>
      <c r="C54" s="6">
        <v>40</v>
      </c>
      <c r="D54" s="6" t="s">
        <v>78</v>
      </c>
      <c r="E54" s="9" t="s">
        <v>111</v>
      </c>
      <c r="F54" s="5"/>
      <c r="G54" s="5"/>
      <c r="H54" s="5"/>
      <c r="I54" s="5"/>
      <c r="J54" s="5">
        <v>3</v>
      </c>
      <c r="K54" s="5"/>
      <c r="L54" s="5"/>
      <c r="M54" s="5"/>
      <c r="N54" s="5">
        <v>3</v>
      </c>
      <c r="O54" s="5">
        <v>48</v>
      </c>
      <c r="P54" s="5">
        <v>48</v>
      </c>
      <c r="Q54" s="5"/>
      <c r="R54" s="5" t="s">
        <v>56</v>
      </c>
      <c r="S54" s="12" t="s">
        <v>53</v>
      </c>
    </row>
    <row r="55" spans="1:19" ht="24" customHeight="1" x14ac:dyDescent="0.15">
      <c r="A55" s="38"/>
      <c r="B55" s="42"/>
      <c r="C55" s="6">
        <v>41</v>
      </c>
      <c r="D55" s="6" t="s">
        <v>140</v>
      </c>
      <c r="E55" s="18" t="s">
        <v>115</v>
      </c>
      <c r="F55" s="5"/>
      <c r="G55" s="5"/>
      <c r="H55" s="5"/>
      <c r="I55" s="5"/>
      <c r="J55" s="10" t="s">
        <v>79</v>
      </c>
      <c r="K55" s="5"/>
      <c r="L55" s="5"/>
      <c r="M55" s="5"/>
      <c r="N55" s="5">
        <v>3</v>
      </c>
      <c r="O55" s="5">
        <v>48</v>
      </c>
      <c r="P55" s="5">
        <v>16</v>
      </c>
      <c r="Q55" s="5">
        <v>32</v>
      </c>
      <c r="R55" s="5" t="s">
        <v>56</v>
      </c>
      <c r="S55" s="12" t="s">
        <v>51</v>
      </c>
    </row>
    <row r="56" spans="1:19" ht="24" customHeight="1" x14ac:dyDescent="0.15">
      <c r="A56" s="38"/>
      <c r="B56" s="42"/>
      <c r="C56" s="6">
        <v>42</v>
      </c>
      <c r="D56" s="6" t="s">
        <v>141</v>
      </c>
      <c r="E56" s="18" t="s">
        <v>116</v>
      </c>
      <c r="F56" s="5"/>
      <c r="G56" s="5"/>
      <c r="H56" s="5"/>
      <c r="I56" s="5"/>
      <c r="J56" s="5">
        <v>2</v>
      </c>
      <c r="K56" s="5"/>
      <c r="L56" s="5"/>
      <c r="M56" s="5"/>
      <c r="N56" s="5">
        <v>2</v>
      </c>
      <c r="O56" s="5">
        <v>32</v>
      </c>
      <c r="P56" s="5">
        <v>32</v>
      </c>
      <c r="Q56" s="5"/>
      <c r="R56" s="5" t="s">
        <v>56</v>
      </c>
      <c r="S56" s="12" t="s">
        <v>53</v>
      </c>
    </row>
    <row r="57" spans="1:19" s="1" customFormat="1" ht="24" customHeight="1" x14ac:dyDescent="0.15">
      <c r="A57" s="38"/>
      <c r="B57" s="42"/>
      <c r="C57" s="60" t="s">
        <v>63</v>
      </c>
      <c r="D57" s="35"/>
      <c r="E57" s="35"/>
      <c r="F57" s="10"/>
      <c r="G57" s="6"/>
      <c r="H57" s="6">
        <v>2</v>
      </c>
      <c r="I57" s="6">
        <v>6</v>
      </c>
      <c r="J57" s="6">
        <v>13</v>
      </c>
      <c r="K57" s="6"/>
      <c r="L57" s="6"/>
      <c r="M57" s="6"/>
      <c r="N57" s="6">
        <f>SUM(N49:N56)</f>
        <v>21</v>
      </c>
      <c r="O57" s="23">
        <f t="shared" ref="O57:Q57" si="2">SUM(O49:O56)</f>
        <v>336</v>
      </c>
      <c r="P57" s="23">
        <f t="shared" si="2"/>
        <v>256</v>
      </c>
      <c r="Q57" s="23">
        <f t="shared" si="2"/>
        <v>80</v>
      </c>
      <c r="R57" s="10"/>
      <c r="S57" s="10"/>
    </row>
    <row r="58" spans="1:19" s="1" customFormat="1" ht="24" customHeight="1" x14ac:dyDescent="0.15">
      <c r="A58" s="38"/>
      <c r="B58" s="43" t="s">
        <v>80</v>
      </c>
      <c r="C58" s="57" t="s">
        <v>81</v>
      </c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9"/>
    </row>
    <row r="59" spans="1:19" s="1" customFormat="1" ht="24" customHeight="1" x14ac:dyDescent="0.15">
      <c r="A59" s="38"/>
      <c r="B59" s="44"/>
      <c r="C59" s="6">
        <v>43</v>
      </c>
      <c r="D59" s="6" t="s">
        <v>101</v>
      </c>
      <c r="E59" s="18" t="s">
        <v>106</v>
      </c>
      <c r="F59" s="5"/>
      <c r="G59" s="5"/>
      <c r="H59" s="5"/>
      <c r="I59" s="5">
        <v>2</v>
      </c>
      <c r="J59" s="5"/>
      <c r="K59" s="5"/>
      <c r="L59" s="5"/>
      <c r="M59" s="5"/>
      <c r="N59" s="5">
        <v>2</v>
      </c>
      <c r="O59" s="5">
        <v>32</v>
      </c>
      <c r="P59" s="5">
        <v>32</v>
      </c>
      <c r="Q59" s="5"/>
      <c r="R59" s="5" t="s">
        <v>56</v>
      </c>
      <c r="S59" s="12" t="s">
        <v>51</v>
      </c>
    </row>
    <row r="60" spans="1:19" s="1" customFormat="1" ht="36" customHeight="1" x14ac:dyDescent="0.15">
      <c r="A60" s="38"/>
      <c r="B60" s="44"/>
      <c r="C60" s="6">
        <v>44</v>
      </c>
      <c r="D60" s="4" t="s">
        <v>142</v>
      </c>
      <c r="E60" s="9" t="s">
        <v>102</v>
      </c>
      <c r="F60" s="10"/>
      <c r="G60" s="10"/>
      <c r="H60" s="10"/>
      <c r="I60" s="10"/>
      <c r="J60" s="10">
        <v>2</v>
      </c>
      <c r="K60" s="10"/>
      <c r="L60" s="10"/>
      <c r="M60" s="10"/>
      <c r="N60" s="10">
        <v>2</v>
      </c>
      <c r="O60" s="10">
        <v>32</v>
      </c>
      <c r="P60" s="10">
        <v>32</v>
      </c>
      <c r="Q60" s="10"/>
      <c r="R60" s="10" t="s">
        <v>56</v>
      </c>
      <c r="S60" s="13" t="s">
        <v>51</v>
      </c>
    </row>
    <row r="61" spans="1:19" s="1" customFormat="1" ht="24" customHeight="1" x14ac:dyDescent="0.15">
      <c r="A61" s="38"/>
      <c r="B61" s="44"/>
      <c r="C61" s="6">
        <v>45</v>
      </c>
      <c r="D61" s="8" t="s">
        <v>82</v>
      </c>
      <c r="E61" s="9" t="s">
        <v>117</v>
      </c>
      <c r="F61" s="10"/>
      <c r="G61" s="10"/>
      <c r="H61" s="10"/>
      <c r="I61" s="10"/>
      <c r="J61" s="10">
        <v>2</v>
      </c>
      <c r="K61" s="10"/>
      <c r="L61" s="10"/>
      <c r="M61" s="10"/>
      <c r="N61" s="10">
        <v>2</v>
      </c>
      <c r="O61" s="10">
        <v>32</v>
      </c>
      <c r="P61" s="10">
        <v>32</v>
      </c>
      <c r="Q61" s="10"/>
      <c r="R61" s="10" t="s">
        <v>56</v>
      </c>
      <c r="S61" s="13" t="s">
        <v>51</v>
      </c>
    </row>
    <row r="62" spans="1:19" s="1" customFormat="1" ht="24" customHeight="1" x14ac:dyDescent="0.15">
      <c r="A62" s="38"/>
      <c r="B62" s="44"/>
      <c r="C62" s="6">
        <v>46</v>
      </c>
      <c r="D62" s="6" t="s">
        <v>143</v>
      </c>
      <c r="E62" s="18" t="s">
        <v>118</v>
      </c>
      <c r="F62" s="5"/>
      <c r="G62" s="5"/>
      <c r="H62" s="5"/>
      <c r="I62" s="5"/>
      <c r="J62" s="5"/>
      <c r="K62" s="5"/>
      <c r="L62" s="5">
        <v>2</v>
      </c>
      <c r="M62" s="5"/>
      <c r="N62" s="5">
        <v>2</v>
      </c>
      <c r="O62" s="5">
        <v>32</v>
      </c>
      <c r="P62" s="5">
        <v>32</v>
      </c>
      <c r="Q62" s="5"/>
      <c r="R62" s="5" t="s">
        <v>56</v>
      </c>
      <c r="S62" s="12" t="s">
        <v>51</v>
      </c>
    </row>
    <row r="63" spans="1:19" s="22" customFormat="1" ht="24" customHeight="1" x14ac:dyDescent="0.15">
      <c r="A63" s="38"/>
      <c r="B63" s="44"/>
      <c r="C63" s="62" t="s">
        <v>151</v>
      </c>
      <c r="D63" s="63"/>
      <c r="E63" s="63"/>
      <c r="F63" s="20"/>
      <c r="G63" s="20"/>
      <c r="H63" s="20"/>
      <c r="I63" s="20">
        <v>2</v>
      </c>
      <c r="J63" s="20">
        <v>4</v>
      </c>
      <c r="K63" s="20"/>
      <c r="L63" s="20">
        <v>2</v>
      </c>
      <c r="M63" s="20"/>
      <c r="N63" s="20">
        <f>SUM(N59:N62)</f>
        <v>8</v>
      </c>
      <c r="O63" s="20">
        <f t="shared" ref="O63:P63" si="3">SUM(O59:O62)</f>
        <v>128</v>
      </c>
      <c r="P63" s="20">
        <f t="shared" si="3"/>
        <v>128</v>
      </c>
      <c r="Q63" s="20"/>
      <c r="R63" s="20"/>
      <c r="S63" s="12"/>
    </row>
    <row r="64" spans="1:19" s="1" customFormat="1" ht="24" customHeight="1" x14ac:dyDescent="0.15">
      <c r="A64" s="38"/>
      <c r="B64" s="45"/>
      <c r="C64" s="57" t="s">
        <v>152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9"/>
    </row>
    <row r="65" spans="1:19" ht="37.5" customHeight="1" x14ac:dyDescent="0.15">
      <c r="A65" s="38"/>
      <c r="B65" s="42" t="s">
        <v>80</v>
      </c>
      <c r="C65" s="6">
        <v>47</v>
      </c>
      <c r="D65" s="6" t="s">
        <v>144</v>
      </c>
      <c r="E65" s="18" t="s">
        <v>119</v>
      </c>
      <c r="F65" s="5"/>
      <c r="G65" s="5" t="s">
        <v>76</v>
      </c>
      <c r="H65" s="5"/>
      <c r="I65" s="5"/>
      <c r="J65" s="5"/>
      <c r="K65" s="5"/>
      <c r="L65" s="5"/>
      <c r="M65" s="5"/>
      <c r="N65" s="5">
        <v>2</v>
      </c>
      <c r="O65" s="5">
        <v>32</v>
      </c>
      <c r="P65" s="5">
        <v>16</v>
      </c>
      <c r="Q65" s="5">
        <v>16</v>
      </c>
      <c r="R65" s="5" t="s">
        <v>56</v>
      </c>
      <c r="S65" s="12" t="s">
        <v>51</v>
      </c>
    </row>
    <row r="66" spans="1:19" s="31" customFormat="1" ht="24" customHeight="1" x14ac:dyDescent="0.15">
      <c r="A66" s="38"/>
      <c r="B66" s="42"/>
      <c r="C66" s="27">
        <v>48</v>
      </c>
      <c r="D66" s="27" t="s">
        <v>145</v>
      </c>
      <c r="E66" s="28" t="s">
        <v>179</v>
      </c>
      <c r="F66" s="32"/>
      <c r="G66" s="32"/>
      <c r="H66" s="32"/>
      <c r="I66" s="32"/>
      <c r="J66" s="32"/>
      <c r="K66" s="32"/>
      <c r="L66" s="32" t="s">
        <v>178</v>
      </c>
      <c r="M66" s="32"/>
      <c r="N66" s="32">
        <v>2</v>
      </c>
      <c r="O66" s="32">
        <v>32</v>
      </c>
      <c r="P66" s="32">
        <v>16</v>
      </c>
      <c r="Q66" s="32">
        <v>16</v>
      </c>
      <c r="R66" s="33" t="s">
        <v>56</v>
      </c>
      <c r="S66" s="33" t="s">
        <v>51</v>
      </c>
    </row>
    <row r="67" spans="1:19" s="31" customFormat="1" ht="24" customHeight="1" x14ac:dyDescent="0.15">
      <c r="A67" s="38"/>
      <c r="B67" s="42"/>
      <c r="C67" s="27">
        <v>49</v>
      </c>
      <c r="D67" s="27" t="s">
        <v>146</v>
      </c>
      <c r="E67" s="28" t="s">
        <v>180</v>
      </c>
      <c r="F67" s="32"/>
      <c r="G67" s="32"/>
      <c r="H67" s="32"/>
      <c r="I67" s="32"/>
      <c r="J67" s="32"/>
      <c r="K67" s="32"/>
      <c r="L67" s="32" t="s">
        <v>178</v>
      </c>
      <c r="M67" s="32"/>
      <c r="N67" s="32">
        <v>2</v>
      </c>
      <c r="O67" s="32">
        <v>32</v>
      </c>
      <c r="P67" s="32">
        <v>16</v>
      </c>
      <c r="Q67" s="32">
        <v>16</v>
      </c>
      <c r="R67" s="33" t="s">
        <v>56</v>
      </c>
      <c r="S67" s="33" t="s">
        <v>51</v>
      </c>
    </row>
    <row r="68" spans="1:19" ht="40.5" customHeight="1" x14ac:dyDescent="0.15">
      <c r="A68" s="38"/>
      <c r="B68" s="46"/>
      <c r="C68" s="6">
        <v>50</v>
      </c>
      <c r="D68" s="6" t="s">
        <v>148</v>
      </c>
      <c r="E68" s="18" t="s">
        <v>147</v>
      </c>
      <c r="F68" s="10"/>
      <c r="G68" s="10"/>
      <c r="H68" s="10"/>
      <c r="I68" s="10"/>
      <c r="J68" s="10"/>
      <c r="K68" s="10" t="s">
        <v>76</v>
      </c>
      <c r="L68" s="10"/>
      <c r="M68" s="10"/>
      <c r="N68" s="10">
        <v>2</v>
      </c>
      <c r="O68" s="10">
        <v>32</v>
      </c>
      <c r="P68" s="10">
        <v>16</v>
      </c>
      <c r="Q68" s="10">
        <v>16</v>
      </c>
      <c r="R68" s="13" t="s">
        <v>56</v>
      </c>
      <c r="S68" s="13" t="s">
        <v>51</v>
      </c>
    </row>
    <row r="69" spans="1:19" ht="24" customHeight="1" x14ac:dyDescent="0.15">
      <c r="A69" s="38"/>
      <c r="B69" s="46"/>
      <c r="C69" s="6">
        <v>51</v>
      </c>
      <c r="D69" s="6" t="s">
        <v>153</v>
      </c>
      <c r="E69" s="18" t="s">
        <v>149</v>
      </c>
      <c r="F69" s="5"/>
      <c r="G69" s="5"/>
      <c r="H69" s="5"/>
      <c r="I69" s="5"/>
      <c r="J69" s="5"/>
      <c r="K69" s="5"/>
      <c r="L69" s="5" t="s">
        <v>150</v>
      </c>
      <c r="M69" s="5"/>
      <c r="N69" s="5">
        <v>1</v>
      </c>
      <c r="O69" s="5">
        <v>16</v>
      </c>
      <c r="P69" s="5"/>
      <c r="Q69" s="5">
        <v>16</v>
      </c>
      <c r="R69" s="5" t="s">
        <v>56</v>
      </c>
      <c r="S69" s="12" t="s">
        <v>51</v>
      </c>
    </row>
    <row r="70" spans="1:19" ht="24" customHeight="1" x14ac:dyDescent="0.15">
      <c r="A70" s="38"/>
      <c r="B70" s="46"/>
      <c r="C70" s="61" t="s">
        <v>151</v>
      </c>
      <c r="D70" s="35"/>
      <c r="E70" s="35"/>
      <c r="F70" s="20"/>
      <c r="G70" s="20">
        <v>2</v>
      </c>
      <c r="H70" s="20"/>
      <c r="I70" s="20"/>
      <c r="J70" s="20"/>
      <c r="K70" s="20">
        <v>2</v>
      </c>
      <c r="L70" s="20">
        <v>5</v>
      </c>
      <c r="M70" s="20"/>
      <c r="N70" s="20">
        <f>SUM(N65:N69)</f>
        <v>9</v>
      </c>
      <c r="O70" s="20">
        <f t="shared" ref="O70:Q70" si="4">SUM(O65:O69)</f>
        <v>144</v>
      </c>
      <c r="P70" s="20">
        <f t="shared" si="4"/>
        <v>64</v>
      </c>
      <c r="Q70" s="20">
        <f t="shared" si="4"/>
        <v>80</v>
      </c>
      <c r="R70" s="20"/>
      <c r="S70" s="12"/>
    </row>
    <row r="71" spans="1:19" ht="24" customHeight="1" x14ac:dyDescent="0.15">
      <c r="A71" s="38"/>
      <c r="B71" s="46"/>
      <c r="C71" s="57" t="s">
        <v>154</v>
      </c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9"/>
    </row>
    <row r="72" spans="1:19" ht="39.75" customHeight="1" x14ac:dyDescent="0.15">
      <c r="A72" s="38"/>
      <c r="B72" s="46"/>
      <c r="C72" s="6">
        <v>52</v>
      </c>
      <c r="D72" s="6" t="s">
        <v>83</v>
      </c>
      <c r="E72" s="9" t="s">
        <v>107</v>
      </c>
      <c r="F72" s="5"/>
      <c r="G72" s="5"/>
      <c r="H72" s="5"/>
      <c r="I72" s="5"/>
      <c r="J72" s="5"/>
      <c r="K72" s="5">
        <v>3</v>
      </c>
      <c r="L72" s="5"/>
      <c r="M72" s="5"/>
      <c r="N72" s="5">
        <v>3</v>
      </c>
      <c r="O72" s="5">
        <v>48</v>
      </c>
      <c r="P72" s="5">
        <v>48</v>
      </c>
      <c r="Q72" s="5"/>
      <c r="R72" s="5" t="s">
        <v>56</v>
      </c>
      <c r="S72" s="12" t="s">
        <v>51</v>
      </c>
    </row>
    <row r="73" spans="1:19" ht="24" customHeight="1" x14ac:dyDescent="0.15">
      <c r="A73" s="38"/>
      <c r="B73" s="46"/>
      <c r="C73" s="6">
        <v>53</v>
      </c>
      <c r="D73" s="8" t="s">
        <v>84</v>
      </c>
      <c r="E73" s="9" t="s">
        <v>120</v>
      </c>
      <c r="F73" s="10"/>
      <c r="G73" s="10"/>
      <c r="H73" s="10"/>
      <c r="I73" s="10"/>
      <c r="J73" s="10"/>
      <c r="K73" s="10" t="s">
        <v>50</v>
      </c>
      <c r="L73" s="10"/>
      <c r="M73" s="10"/>
      <c r="N73" s="10">
        <v>3</v>
      </c>
      <c r="O73" s="10">
        <v>48</v>
      </c>
      <c r="P73" s="10">
        <v>32</v>
      </c>
      <c r="Q73" s="10">
        <v>16</v>
      </c>
      <c r="R73" s="13" t="s">
        <v>56</v>
      </c>
      <c r="S73" s="13" t="s">
        <v>51</v>
      </c>
    </row>
    <row r="74" spans="1:19" ht="24" customHeight="1" x14ac:dyDescent="0.15">
      <c r="A74" s="38"/>
      <c r="B74" s="46"/>
      <c r="C74" s="6">
        <v>54</v>
      </c>
      <c r="D74" s="8" t="s">
        <v>85</v>
      </c>
      <c r="E74" s="9" t="s">
        <v>121</v>
      </c>
      <c r="F74" s="10"/>
      <c r="G74" s="10"/>
      <c r="H74" s="10"/>
      <c r="I74" s="10"/>
      <c r="J74" s="10"/>
      <c r="K74" s="10">
        <v>2</v>
      </c>
      <c r="L74" s="10"/>
      <c r="M74" s="10"/>
      <c r="N74" s="10">
        <v>2</v>
      </c>
      <c r="O74" s="10">
        <v>32</v>
      </c>
      <c r="P74" s="10">
        <v>32</v>
      </c>
      <c r="Q74" s="10"/>
      <c r="R74" s="13" t="s">
        <v>56</v>
      </c>
      <c r="S74" s="13" t="s">
        <v>51</v>
      </c>
    </row>
    <row r="75" spans="1:19" ht="24" customHeight="1" x14ac:dyDescent="0.15">
      <c r="A75" s="38"/>
      <c r="B75" s="46"/>
      <c r="C75" s="61" t="s">
        <v>151</v>
      </c>
      <c r="D75" s="35"/>
      <c r="E75" s="35"/>
      <c r="F75" s="10"/>
      <c r="G75" s="10"/>
      <c r="H75" s="10"/>
      <c r="I75" s="10"/>
      <c r="J75" s="10"/>
      <c r="K75" s="10">
        <v>8</v>
      </c>
      <c r="L75" s="10"/>
      <c r="M75" s="10"/>
      <c r="N75" s="10">
        <f>SUM(N72:N74)</f>
        <v>8</v>
      </c>
      <c r="O75" s="10">
        <f t="shared" ref="O75:Q75" si="5">SUM(O72:O74)</f>
        <v>128</v>
      </c>
      <c r="P75" s="10">
        <f t="shared" si="5"/>
        <v>112</v>
      </c>
      <c r="Q75" s="10">
        <f t="shared" si="5"/>
        <v>16</v>
      </c>
      <c r="R75" s="13"/>
      <c r="S75" s="13"/>
    </row>
    <row r="76" spans="1:19" ht="24" customHeight="1" x14ac:dyDescent="0.15">
      <c r="A76" s="38"/>
      <c r="B76" s="46"/>
      <c r="C76" s="57" t="s">
        <v>155</v>
      </c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9"/>
    </row>
    <row r="77" spans="1:19" s="31" customFormat="1" ht="24" customHeight="1" x14ac:dyDescent="0.15">
      <c r="A77" s="38"/>
      <c r="B77" s="46"/>
      <c r="C77" s="27">
        <v>55</v>
      </c>
      <c r="D77" s="29" t="s">
        <v>156</v>
      </c>
      <c r="E77" s="28" t="s">
        <v>176</v>
      </c>
      <c r="F77" s="32"/>
      <c r="G77" s="32" t="s">
        <v>177</v>
      </c>
      <c r="H77" s="27"/>
      <c r="I77" s="27"/>
      <c r="J77" s="27"/>
      <c r="K77" s="27"/>
      <c r="L77" s="27"/>
      <c r="M77" s="27"/>
      <c r="N77" s="32">
        <v>3</v>
      </c>
      <c r="O77" s="32">
        <v>48</v>
      </c>
      <c r="P77" s="32">
        <v>32</v>
      </c>
      <c r="Q77" s="32">
        <v>16</v>
      </c>
      <c r="R77" s="32" t="s">
        <v>52</v>
      </c>
      <c r="S77" s="33" t="s">
        <v>51</v>
      </c>
    </row>
    <row r="78" spans="1:19" ht="51" customHeight="1" x14ac:dyDescent="0.15">
      <c r="A78" s="38"/>
      <c r="B78" s="46"/>
      <c r="C78" s="6">
        <v>56</v>
      </c>
      <c r="D78" s="8" t="s">
        <v>157</v>
      </c>
      <c r="E78" s="9" t="s">
        <v>158</v>
      </c>
      <c r="F78" s="10"/>
      <c r="G78" s="10"/>
      <c r="H78" s="10"/>
      <c r="I78" s="10"/>
      <c r="J78" s="10"/>
      <c r="K78" s="10" t="s">
        <v>76</v>
      </c>
      <c r="L78" s="10"/>
      <c r="M78" s="10"/>
      <c r="N78" s="10">
        <v>2</v>
      </c>
      <c r="O78" s="10">
        <v>32</v>
      </c>
      <c r="P78" s="10">
        <v>16</v>
      </c>
      <c r="Q78" s="10">
        <v>16</v>
      </c>
      <c r="R78" s="13" t="s">
        <v>56</v>
      </c>
      <c r="S78" s="13" t="s">
        <v>51</v>
      </c>
    </row>
    <row r="79" spans="1:19" ht="34.5" customHeight="1" x14ac:dyDescent="0.15">
      <c r="A79" s="38"/>
      <c r="B79" s="46"/>
      <c r="C79" s="6">
        <v>57</v>
      </c>
      <c r="D79" s="8" t="s">
        <v>159</v>
      </c>
      <c r="E79" s="9" t="s">
        <v>122</v>
      </c>
      <c r="F79" s="10"/>
      <c r="G79" s="10"/>
      <c r="H79" s="10"/>
      <c r="I79" s="10"/>
      <c r="J79" s="10"/>
      <c r="K79" s="10"/>
      <c r="L79" s="10">
        <v>1</v>
      </c>
      <c r="M79" s="10"/>
      <c r="N79" s="10">
        <v>1</v>
      </c>
      <c r="O79" s="10">
        <v>16</v>
      </c>
      <c r="P79" s="10">
        <v>16</v>
      </c>
      <c r="Q79" s="10"/>
      <c r="R79" s="13" t="s">
        <v>56</v>
      </c>
      <c r="S79" s="13" t="s">
        <v>51</v>
      </c>
    </row>
    <row r="80" spans="1:19" ht="61.5" customHeight="1" x14ac:dyDescent="0.15">
      <c r="A80" s="38"/>
      <c r="B80" s="46"/>
      <c r="C80" s="6">
        <v>58</v>
      </c>
      <c r="D80" s="6" t="s">
        <v>86</v>
      </c>
      <c r="E80" s="9" t="s">
        <v>108</v>
      </c>
      <c r="F80" s="10"/>
      <c r="G80" s="10"/>
      <c r="H80" s="10"/>
      <c r="I80" s="10"/>
      <c r="J80" s="10"/>
      <c r="K80" s="10"/>
      <c r="L80" s="10">
        <v>2</v>
      </c>
      <c r="M80" s="10"/>
      <c r="N80" s="5">
        <v>2</v>
      </c>
      <c r="O80" s="5">
        <v>32</v>
      </c>
      <c r="P80" s="5">
        <v>32</v>
      </c>
      <c r="Q80" s="5"/>
      <c r="R80" s="10" t="s">
        <v>56</v>
      </c>
      <c r="S80" s="13" t="s">
        <v>51</v>
      </c>
    </row>
    <row r="81" spans="1:19" ht="24" customHeight="1" x14ac:dyDescent="0.15">
      <c r="A81" s="38"/>
      <c r="B81" s="46"/>
      <c r="C81" s="60" t="s">
        <v>87</v>
      </c>
      <c r="D81" s="35"/>
      <c r="E81" s="35"/>
      <c r="F81" s="10"/>
      <c r="G81" s="6">
        <v>3</v>
      </c>
      <c r="H81" s="6"/>
      <c r="I81" s="6"/>
      <c r="J81" s="6"/>
      <c r="K81" s="6">
        <v>2</v>
      </c>
      <c r="L81" s="6">
        <v>3</v>
      </c>
      <c r="M81" s="6"/>
      <c r="N81" s="6">
        <f>SUM(N77:N80)</f>
        <v>8</v>
      </c>
      <c r="O81" s="19">
        <f t="shared" ref="O81:Q81" si="6">SUM(O77:O80)</f>
        <v>128</v>
      </c>
      <c r="P81" s="19">
        <f t="shared" si="6"/>
        <v>96</v>
      </c>
      <c r="Q81" s="19">
        <f t="shared" si="6"/>
        <v>32</v>
      </c>
      <c r="R81" s="10"/>
      <c r="S81" s="10"/>
    </row>
    <row r="82" spans="1:19" ht="24" customHeight="1" x14ac:dyDescent="0.15">
      <c r="A82" s="38"/>
      <c r="B82" s="46"/>
      <c r="C82" s="53" t="s">
        <v>88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</row>
    <row r="83" spans="1:19" ht="24" customHeight="1" x14ac:dyDescent="0.15">
      <c r="A83" s="38"/>
      <c r="B83" s="54" t="s">
        <v>89</v>
      </c>
      <c r="C83" s="55"/>
      <c r="D83" s="55"/>
      <c r="E83" s="55"/>
      <c r="F83" s="14"/>
      <c r="G83" s="21">
        <f t="shared" ref="G83:Q83" si="7">G63+G70+G75+G81</f>
        <v>5</v>
      </c>
      <c r="H83" s="21">
        <f t="shared" si="7"/>
        <v>0</v>
      </c>
      <c r="I83" s="21">
        <f t="shared" si="7"/>
        <v>2</v>
      </c>
      <c r="J83" s="21">
        <f t="shared" si="7"/>
        <v>4</v>
      </c>
      <c r="K83" s="21">
        <f t="shared" si="7"/>
        <v>12</v>
      </c>
      <c r="L83" s="21">
        <f t="shared" si="7"/>
        <v>10</v>
      </c>
      <c r="M83" s="21"/>
      <c r="N83" s="21">
        <f t="shared" si="7"/>
        <v>33</v>
      </c>
      <c r="O83" s="21">
        <f t="shared" si="7"/>
        <v>528</v>
      </c>
      <c r="P83" s="21">
        <f t="shared" si="7"/>
        <v>400</v>
      </c>
      <c r="Q83" s="21">
        <f t="shared" si="7"/>
        <v>128</v>
      </c>
      <c r="R83" s="14"/>
      <c r="S83" s="14"/>
    </row>
    <row r="84" spans="1:19" ht="24" customHeight="1" x14ac:dyDescent="0.15">
      <c r="A84" s="56" t="s">
        <v>90</v>
      </c>
      <c r="B84" s="56"/>
      <c r="C84" s="56"/>
      <c r="D84" s="56"/>
      <c r="E84" s="56"/>
      <c r="F84" s="14">
        <f>F28+F48+F57</f>
        <v>24</v>
      </c>
      <c r="G84" s="21">
        <f t="shared" ref="G84:Q84" si="8">G28+G48+G57</f>
        <v>20</v>
      </c>
      <c r="H84" s="21">
        <f t="shared" si="8"/>
        <v>21</v>
      </c>
      <c r="I84" s="21">
        <f t="shared" si="8"/>
        <v>19</v>
      </c>
      <c r="J84" s="21">
        <f t="shared" si="8"/>
        <v>13</v>
      </c>
      <c r="K84" s="21">
        <f t="shared" si="8"/>
        <v>3</v>
      </c>
      <c r="L84" s="21"/>
      <c r="M84" s="21"/>
      <c r="N84" s="21">
        <f t="shared" si="8"/>
        <v>96</v>
      </c>
      <c r="O84" s="21">
        <f t="shared" si="8"/>
        <v>1600</v>
      </c>
      <c r="P84" s="21">
        <f t="shared" si="8"/>
        <v>1408</v>
      </c>
      <c r="Q84" s="21">
        <f t="shared" si="8"/>
        <v>192</v>
      </c>
      <c r="R84" s="14"/>
      <c r="S84" s="6"/>
    </row>
    <row r="85" spans="1:19" ht="40.5" customHeight="1" x14ac:dyDescent="0.15">
      <c r="A85" s="38" t="s">
        <v>91</v>
      </c>
      <c r="B85" s="38" t="s">
        <v>92</v>
      </c>
      <c r="C85" s="40" t="s">
        <v>93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</row>
    <row r="86" spans="1:19" ht="24" customHeight="1" x14ac:dyDescent="0.15">
      <c r="A86" s="39"/>
      <c r="B86" s="39"/>
      <c r="C86" s="34" t="s">
        <v>63</v>
      </c>
      <c r="D86" s="35"/>
      <c r="E86" s="35"/>
      <c r="F86" s="5"/>
      <c r="G86" s="5"/>
      <c r="H86" s="5"/>
      <c r="I86" s="5"/>
      <c r="J86" s="5"/>
      <c r="K86" s="5"/>
      <c r="L86" s="5"/>
      <c r="M86" s="5"/>
      <c r="N86" s="6">
        <v>6</v>
      </c>
      <c r="O86" s="19">
        <v>96</v>
      </c>
      <c r="P86" s="19">
        <v>96</v>
      </c>
      <c r="Q86" s="14"/>
      <c r="R86" s="16"/>
      <c r="S86" s="16"/>
    </row>
    <row r="87" spans="1:19" s="2" customFormat="1" ht="24" customHeight="1" x14ac:dyDescent="0.15">
      <c r="A87" s="36" t="s">
        <v>94</v>
      </c>
      <c r="B87" s="37"/>
      <c r="C87" s="37"/>
      <c r="D87" s="37"/>
      <c r="E87" s="37"/>
      <c r="F87" s="14">
        <f>F28+F37+F48+F57+F83+F86</f>
        <v>24</v>
      </c>
      <c r="G87" s="21">
        <f t="shared" ref="G87:Q87" si="9">G28+G37+G48+G57+G83+G86</f>
        <v>25</v>
      </c>
      <c r="H87" s="21">
        <f t="shared" si="9"/>
        <v>21</v>
      </c>
      <c r="I87" s="21">
        <f t="shared" si="9"/>
        <v>21</v>
      </c>
      <c r="J87" s="21">
        <f t="shared" si="9"/>
        <v>17</v>
      </c>
      <c r="K87" s="21">
        <f t="shared" si="9"/>
        <v>15</v>
      </c>
      <c r="L87" s="21">
        <f t="shared" si="9"/>
        <v>10</v>
      </c>
      <c r="M87" s="21"/>
      <c r="N87" s="21">
        <f t="shared" si="9"/>
        <v>149</v>
      </c>
      <c r="O87" s="21">
        <f t="shared" si="9"/>
        <v>2448</v>
      </c>
      <c r="P87" s="21">
        <f t="shared" si="9"/>
        <v>2128</v>
      </c>
      <c r="Q87" s="21">
        <f t="shared" si="9"/>
        <v>320</v>
      </c>
      <c r="R87" s="15"/>
      <c r="S87" s="15"/>
    </row>
  </sheetData>
  <autoFilter ref="A2:S87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6">
    <mergeCell ref="A1:S1"/>
    <mergeCell ref="F2:M2"/>
    <mergeCell ref="P2:Q2"/>
    <mergeCell ref="C28:E28"/>
    <mergeCell ref="C2:C3"/>
    <mergeCell ref="D2:D3"/>
    <mergeCell ref="E2:E3"/>
    <mergeCell ref="N2:N3"/>
    <mergeCell ref="O2:O3"/>
    <mergeCell ref="R2:R3"/>
    <mergeCell ref="S2:S3"/>
    <mergeCell ref="A2:B3"/>
    <mergeCell ref="P29:S36"/>
    <mergeCell ref="C33:E33"/>
    <mergeCell ref="C34:E34"/>
    <mergeCell ref="F34:L34"/>
    <mergeCell ref="C37:E37"/>
    <mergeCell ref="F29:L29"/>
    <mergeCell ref="F30:L30"/>
    <mergeCell ref="F31:L31"/>
    <mergeCell ref="F32:L32"/>
    <mergeCell ref="F33:L33"/>
    <mergeCell ref="C48:E48"/>
    <mergeCell ref="C57:E57"/>
    <mergeCell ref="C35:E35"/>
    <mergeCell ref="C36:E36"/>
    <mergeCell ref="F35:L35"/>
    <mergeCell ref="F36:L36"/>
    <mergeCell ref="C82:S82"/>
    <mergeCell ref="B83:E83"/>
    <mergeCell ref="A84:E84"/>
    <mergeCell ref="C85:S85"/>
    <mergeCell ref="C58:S58"/>
    <mergeCell ref="C81:E81"/>
    <mergeCell ref="C75:E75"/>
    <mergeCell ref="C70:E70"/>
    <mergeCell ref="C71:S71"/>
    <mergeCell ref="C64:S64"/>
    <mergeCell ref="C76:S76"/>
    <mergeCell ref="C63:E63"/>
    <mergeCell ref="C86:E86"/>
    <mergeCell ref="A87:E87"/>
    <mergeCell ref="A4:A37"/>
    <mergeCell ref="A38:A83"/>
    <mergeCell ref="A85:A86"/>
    <mergeCell ref="B4:B28"/>
    <mergeCell ref="B29:B37"/>
    <mergeCell ref="B38:B48"/>
    <mergeCell ref="B49:B57"/>
    <mergeCell ref="B58:B64"/>
    <mergeCell ref="B65:B82"/>
    <mergeCell ref="B85:B86"/>
    <mergeCell ref="C29:E29"/>
    <mergeCell ref="C30:E30"/>
    <mergeCell ref="C31:E31"/>
    <mergeCell ref="C32:E32"/>
  </mergeCells>
  <phoneticPr fontId="7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2017-09-20T01:39:42Z</cp:lastPrinted>
  <dcterms:created xsi:type="dcterms:W3CDTF">2011-12-25T00:46:00Z</dcterms:created>
  <dcterms:modified xsi:type="dcterms:W3CDTF">2020-04-23T05:59:02Z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